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860" firstSheet="6" activeTab="16"/>
  </bookViews>
  <sheets>
    <sheet name="考核空表" sheetId="1" r:id="rId1"/>
    <sheet name="民政代管" sheetId="21" r:id="rId2"/>
    <sheet name="抚恤项目" sheetId="19" r:id="rId3"/>
    <sheet name="无军籍职工工资" sheetId="5" r:id="rId4"/>
    <sheet name="老年福利" sheetId="6" r:id="rId5"/>
    <sheet name="残疾人" sheetId="7" r:id="rId6"/>
    <sheet name="城低" sheetId="8" r:id="rId7"/>
    <sheet name="农低" sheetId="9" r:id="rId8"/>
    <sheet name="临时救助" sheetId="12" r:id="rId9"/>
    <sheet name="特困" sheetId="11" r:id="rId10"/>
    <sheet name="丧葬补贴" sheetId="14" r:id="rId11"/>
    <sheet name="低保特困物价补等" sheetId="13" r:id="rId12"/>
    <sheet name="拥军优属" sheetId="15" r:id="rId13"/>
    <sheet name="困难儿童" sheetId="16" r:id="rId14"/>
    <sheet name="疫情防控" sheetId="2" r:id="rId15"/>
    <sheet name="优抚对象医疗补助" sheetId="18" r:id="rId16"/>
    <sheet name="冬夏令救济" sheetId="17" r:id="rId17"/>
  </sheets>
  <calcPr calcId="125725"/>
</workbook>
</file>

<file path=xl/calcChain.xml><?xml version="1.0" encoding="utf-8"?>
<calcChain xmlns="http://schemas.openxmlformats.org/spreadsheetml/2006/main">
  <c r="I40" i="21"/>
  <c r="J7"/>
  <c r="I40" i="19"/>
  <c r="I40" i="5"/>
  <c r="J7" i="19"/>
  <c r="T39" i="1"/>
  <c r="I40" i="2"/>
  <c r="J7"/>
  <c r="J7" i="5"/>
  <c r="I40" i="6"/>
  <c r="J7"/>
  <c r="F7"/>
  <c r="E7"/>
  <c r="D7"/>
  <c r="I40" i="7"/>
  <c r="J7"/>
  <c r="I40" i="9"/>
  <c r="J7"/>
  <c r="F7"/>
  <c r="E7"/>
  <c r="D7"/>
  <c r="I40" i="11"/>
  <c r="J7"/>
  <c r="I40" i="8"/>
  <c r="J7"/>
  <c r="F7"/>
  <c r="E7"/>
  <c r="D7"/>
  <c r="I40" i="12"/>
  <c r="J7"/>
  <c r="F7"/>
  <c r="D7"/>
  <c r="I40" i="14"/>
  <c r="J7"/>
  <c r="I40" i="13"/>
  <c r="J7"/>
  <c r="I40" i="15"/>
  <c r="J7"/>
  <c r="F7"/>
  <c r="E7"/>
  <c r="D7"/>
  <c r="I40" i="17"/>
  <c r="J7"/>
  <c r="F7"/>
  <c r="E7"/>
  <c r="D7"/>
  <c r="I40" i="16"/>
  <c r="J7"/>
  <c r="F7"/>
  <c r="E7"/>
  <c r="D7"/>
  <c r="I40" i="18"/>
  <c r="J7"/>
  <c r="F7"/>
  <c r="E7"/>
  <c r="D7"/>
  <c r="I40" i="1"/>
  <c r="J7"/>
  <c r="F7"/>
  <c r="E7"/>
  <c r="D7"/>
</calcChain>
</file>

<file path=xl/sharedStrings.xml><?xml version="1.0" encoding="utf-8"?>
<sst xmlns="http://schemas.openxmlformats.org/spreadsheetml/2006/main" count="1411" uniqueCount="102">
  <si>
    <t>附件5</t>
  </si>
  <si>
    <t xml:space="preserve">项目支出绩效自评表 </t>
  </si>
  <si>
    <t>（2020年度）</t>
  </si>
  <si>
    <t>项目名称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</si>
  <si>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</si>
  <si>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</si>
  <si>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</si>
  <si>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</si>
  <si>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</si>
  <si>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</si>
  <si>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</si>
  <si>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</si>
  <si>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</si>
  <si>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</si>
  <si>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</si>
  <si>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</si>
  <si>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</si>
  <si>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</si>
  <si>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</si>
  <si>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</si>
  <si>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</si>
  <si>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</si>
  <si>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</si>
  <si>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</si>
  <si>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</si>
  <si>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</si>
  <si>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</si>
  <si>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</si>
  <si>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</si>
  <si>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</si>
  <si>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无</t>
  </si>
  <si>
    <t>质量指标</t>
  </si>
  <si>
    <t>……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</si>
  <si>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</si>
  <si>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</si>
  <si>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</si>
  <si>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</si>
  <si>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</si>
  <si>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</si>
  <si>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</si>
  <si>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</si>
  <si>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</si>
  <si>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</si>
  <si>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补贴发放及时率</t>
  </si>
  <si>
    <t>资金利用率</t>
  </si>
  <si>
    <t>补助对象人群满意度</t>
  </si>
  <si>
    <t>优抚对象医疗补助</t>
  </si>
  <si>
    <t>用于对困难家庭及儿童的补助支出，提高儿童生活质量，给与其快乐童年。</t>
  </si>
  <si>
    <t>冬夏令救济</t>
  </si>
  <si>
    <t>临时救助</t>
  </si>
  <si>
    <t>城市最低生活保障金支出</t>
  </si>
  <si>
    <t>用于城市最低生活保障金支出，提高低收入人群的生活水平。</t>
  </si>
  <si>
    <t>农村最低生活保障金支出</t>
  </si>
  <si>
    <t>用于农村最低生活保障金支出，提高低收入人群的生活水平。</t>
  </si>
  <si>
    <t xml:space="preserve"> </t>
  </si>
  <si>
    <t>对残疾人生活进行补贴，使其生活有一定物质保障，增大幸福感</t>
  </si>
  <si>
    <t>老年福利项目</t>
  </si>
  <si>
    <t>给与无军籍职工一定的生活保障，提高其生活质量</t>
  </si>
  <si>
    <t>杨柳青镇</t>
  </si>
  <si>
    <t>补贴发放合规率</t>
    <phoneticPr fontId="9" type="noConversion"/>
  </si>
  <si>
    <t>促进社会稳定</t>
    <phoneticPr fontId="9" type="noConversion"/>
  </si>
  <si>
    <t>显著促进</t>
    <phoneticPr fontId="9" type="noConversion"/>
  </si>
  <si>
    <t>显著促进</t>
    <phoneticPr fontId="9" type="noConversion"/>
  </si>
  <si>
    <t>补助对象人群生活水平改善率</t>
    <phoneticPr fontId="9" type="noConversion"/>
  </si>
  <si>
    <t>&gt;90%</t>
    <phoneticPr fontId="9" type="noConversion"/>
  </si>
  <si>
    <t>发放人数</t>
    <phoneticPr fontId="9" type="noConversion"/>
  </si>
  <si>
    <t>超支率</t>
    <phoneticPr fontId="9" type="noConversion"/>
  </si>
  <si>
    <t>&lt;5%</t>
    <phoneticPr fontId="9" type="noConversion"/>
  </si>
  <si>
    <t>困难家庭儿童补助支出</t>
    <phoneticPr fontId="9" type="noConversion"/>
  </si>
  <si>
    <t>抚恤项目</t>
    <phoneticPr fontId="9" type="noConversion"/>
  </si>
  <si>
    <t>退役军人春节慰问、退役军人三级服务站项目</t>
    <phoneticPr fontId="9" type="noConversion"/>
  </si>
  <si>
    <t>无军籍职工工资</t>
    <phoneticPr fontId="9" type="noConversion"/>
  </si>
  <si>
    <t>民政代管工资</t>
    <phoneticPr fontId="9" type="noConversion"/>
  </si>
  <si>
    <t>用于支付全镇退役军人春节慰问品款，致以节日的问候和祝福。</t>
  </si>
  <si>
    <t>用于支付全镇退役军人春节慰问品款，致以节日的问候和祝福。</t>
    <phoneticPr fontId="9" type="noConversion"/>
  </si>
  <si>
    <t>慰问人数</t>
    <phoneticPr fontId="9" type="noConversion"/>
  </si>
  <si>
    <t>特困人员供养金</t>
    <phoneticPr fontId="9" type="noConversion"/>
  </si>
  <si>
    <t>困难残疾人补贴项目及残疾人专职补贴</t>
    <phoneticPr fontId="9" type="noConversion"/>
  </si>
  <si>
    <t>低保户及特困人员物价补贴、取暖补贴等各种补贴项目</t>
    <phoneticPr fontId="9" type="noConversion"/>
  </si>
  <si>
    <t xml:space="preserve">用于支付低保户及特困人员物价补贴、取暖补贴等各种补贴，提高生活水平 </t>
  </si>
  <si>
    <t xml:space="preserve">用于支付低保户及特困人员物价补贴、取暖补贴等各种补贴，提高生活水平 </t>
    <phoneticPr fontId="9" type="noConversion"/>
  </si>
  <si>
    <t>丧葬补贴</t>
    <phoneticPr fontId="9" type="noConversion"/>
  </si>
  <si>
    <t>用于遭遇交通事故、重特大疾病等突发性意外事件导致基本生活陷入困境的，提供临时救助。</t>
  </si>
  <si>
    <t>用于遭遇交通事故、重特大疾病等突发性意外事件导致基本生活陷入困境的，提供临时救助。</t>
    <phoneticPr fontId="9" type="noConversion"/>
  </si>
  <si>
    <t>养老机构疫情防控、残疾人专职防疫补助</t>
    <phoneticPr fontId="9" type="noConversion"/>
  </si>
  <si>
    <t>给与民政代管人员一定的生活保障，提高其生活质量</t>
  </si>
  <si>
    <t>给与民政代管人员一定的生活保障，提高其生活质量</t>
    <phoneticPr fontId="11" type="noConversion"/>
  </si>
  <si>
    <r>
      <t>对三属及烈士子女、60岁以上</t>
    </r>
    <r>
      <rPr>
        <sz val="12"/>
        <color theme="1"/>
        <rFont val="宋体"/>
        <charset val="134"/>
        <scheme val="minor"/>
      </rPr>
      <t>农村籍退役士兵、重点优抚对象发放生活补助，提高其生活质量</t>
    </r>
    <phoneticPr fontId="9" type="noConversion"/>
  </si>
  <si>
    <t>对三属及烈士子女、60岁以上农村籍退役士兵、重点优抚对象发放生活补助，提高其生活质量</t>
  </si>
  <si>
    <t>给老年人生活上经济支持，提高其生活质量</t>
    <phoneticPr fontId="9" type="noConversion"/>
  </si>
  <si>
    <t>发放户数</t>
    <phoneticPr fontId="9" type="noConversion"/>
  </si>
  <si>
    <t>用于发放农村和城镇特困人员补贴，提高生活水平。</t>
    <phoneticPr fontId="9" type="noConversion"/>
  </si>
  <si>
    <t>用于农村最低生活保障金支出，提高低收入人群的生活水平。</t>
    <phoneticPr fontId="9" type="noConversion"/>
  </si>
  <si>
    <t>付养老机关疫情防控期工作人员补贴、残疾人专职防疫补助，及时发放到位。</t>
    <phoneticPr fontId="9" type="noConversion"/>
  </si>
  <si>
    <t>用于支付优抚对象的医疗补助，减轻生活压力。</t>
  </si>
  <si>
    <t>用于支付优抚对象的医疗补助，减轻生活压力。</t>
    <phoneticPr fontId="9" type="noConversion"/>
  </si>
  <si>
    <t>用于发放冬令和夏令补助</t>
    <phoneticPr fontId="9" type="noConversion"/>
  </si>
  <si>
    <t>给老年人生活上经济支持，提高其生活质量</t>
    <phoneticPr fontId="9" type="noConversion"/>
  </si>
  <si>
    <t>对符合丧葬补贴申报条件的及时审批发放补贴，推动殡葬移风易俗改革</t>
  </si>
  <si>
    <t>对符合丧葬补贴申报条件的及时审批发放补贴，推动殡葬移风易俗改革</t>
    <phoneticPr fontId="9" type="noConversion"/>
  </si>
  <si>
    <t>保障人群生活水平改善率</t>
    <phoneticPr fontId="9" type="noConversion"/>
  </si>
  <si>
    <t>&gt;95%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</si>
</sst>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workbookViewId="0">
      <selection activeCell="D19" sqref="D19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/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0</v>
      </c>
      <c r="E7" s="8">
        <f>SUM(E8:E10)</f>
        <v>0</v>
      </c>
      <c r="F7" s="35">
        <f>SUM(F8:G10)</f>
        <v>0</v>
      </c>
      <c r="G7" s="36"/>
      <c r="H7" s="2">
        <v>10</v>
      </c>
      <c r="I7" s="2">
        <v>10</v>
      </c>
      <c r="J7" s="2" t="e">
        <f>F7/E7</f>
        <v>#DIV/0!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/>
      <c r="E10" s="8"/>
      <c r="F10" s="35"/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38"/>
      <c r="D12" s="38"/>
      <c r="E12" s="38"/>
      <c r="F12" s="39"/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/>
      <c r="E14" s="2"/>
      <c r="F14" s="35"/>
      <c r="G14" s="36"/>
      <c r="H14" s="2">
        <v>10</v>
      </c>
      <c r="I14" s="2">
        <v>10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3"/>
      <c r="F15" s="35"/>
      <c r="G15" s="36"/>
      <c r="H15" s="3"/>
      <c r="I15" s="3"/>
      <c r="J15" s="35"/>
      <c r="K15" s="36"/>
    </row>
    <row r="16" spans="1:11" ht="27" customHeight="1">
      <c r="A16" s="45"/>
      <c r="B16" s="47"/>
      <c r="C16" s="49"/>
      <c r="D16" s="10"/>
      <c r="E16" s="2"/>
      <c r="F16" s="35"/>
      <c r="G16" s="36"/>
      <c r="H16" s="3"/>
      <c r="I16" s="3"/>
      <c r="J16" s="35"/>
      <c r="K16" s="36"/>
    </row>
    <row r="17" spans="1:13" ht="27" customHeight="1">
      <c r="A17" s="45"/>
      <c r="B17" s="47"/>
      <c r="C17" s="49" t="s">
        <v>31</v>
      </c>
      <c r="D17" s="11"/>
      <c r="E17" s="3"/>
      <c r="F17" s="35"/>
      <c r="G17" s="36"/>
      <c r="H17" s="2">
        <v>10</v>
      </c>
      <c r="I17" s="2">
        <v>10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3"/>
      <c r="F18" s="35"/>
      <c r="G18" s="36"/>
      <c r="H18" s="3"/>
      <c r="I18" s="3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3"/>
      <c r="F19" s="35"/>
      <c r="G19" s="36"/>
      <c r="H19" s="3"/>
      <c r="I19" s="3"/>
      <c r="J19" s="35"/>
      <c r="K19" s="36"/>
    </row>
    <row r="20" spans="1:13" ht="27" customHeight="1">
      <c r="A20" s="45"/>
      <c r="B20" s="47"/>
      <c r="C20" s="49" t="s">
        <v>33</v>
      </c>
      <c r="D20" s="11"/>
      <c r="E20" s="12"/>
      <c r="F20" s="35"/>
      <c r="G20" s="36"/>
      <c r="H20" s="2">
        <v>10</v>
      </c>
      <c r="I20" s="2">
        <v>10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3"/>
      <c r="F21" s="35"/>
      <c r="G21" s="36"/>
      <c r="H21" s="3"/>
      <c r="I21" s="3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3"/>
      <c r="F22" s="35"/>
      <c r="G22" s="36"/>
      <c r="H22" s="3"/>
      <c r="I22" s="3"/>
      <c r="J22" s="35"/>
      <c r="K22" s="36"/>
    </row>
    <row r="23" spans="1:13" ht="27" customHeight="1">
      <c r="A23" s="45"/>
      <c r="B23" s="47"/>
      <c r="C23" s="49" t="s">
        <v>34</v>
      </c>
      <c r="D23" s="11"/>
      <c r="E23" s="3"/>
      <c r="F23" s="35"/>
      <c r="G23" s="36"/>
      <c r="H23" s="2">
        <v>10</v>
      </c>
      <c r="I23" s="2">
        <v>10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3"/>
      <c r="F24" s="35"/>
      <c r="G24" s="36"/>
      <c r="H24" s="3"/>
      <c r="I24" s="3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3"/>
      <c r="F25" s="35"/>
      <c r="G25" s="36"/>
      <c r="H25" s="3"/>
      <c r="I25" s="3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/>
      <c r="E26" s="3"/>
      <c r="F26" s="35"/>
      <c r="G26" s="36"/>
      <c r="H26" s="2">
        <v>10</v>
      </c>
      <c r="I26" s="3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3"/>
      <c r="F27" s="35"/>
      <c r="G27" s="36"/>
      <c r="H27" s="3"/>
      <c r="I27" s="3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3"/>
      <c r="I28" s="3"/>
      <c r="J28" s="35"/>
      <c r="K28" s="36"/>
    </row>
    <row r="29" spans="1:13" ht="27" customHeight="1">
      <c r="A29" s="45"/>
      <c r="B29" s="47"/>
      <c r="C29" s="49" t="s">
        <v>37</v>
      </c>
      <c r="D29" s="11"/>
      <c r="E29" s="14"/>
      <c r="F29" s="35"/>
      <c r="G29" s="36"/>
      <c r="H29" s="2">
        <v>10</v>
      </c>
      <c r="I29" s="3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3"/>
      <c r="I30" s="3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">
        <v>10</v>
      </c>
      <c r="I32" s="17">
        <v>9</v>
      </c>
      <c r="J32" s="35" t="s">
        <v>30</v>
      </c>
      <c r="K32" s="36"/>
    </row>
    <row r="33" spans="1:20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20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20" ht="27" customHeight="1">
      <c r="A35" s="45"/>
      <c r="B35" s="47"/>
      <c r="C35" s="49" t="s">
        <v>39</v>
      </c>
      <c r="D35" s="11"/>
      <c r="E35" s="17"/>
      <c r="F35" s="35"/>
      <c r="G35" s="36"/>
      <c r="H35" s="2">
        <v>10</v>
      </c>
      <c r="I35" s="2">
        <v>10</v>
      </c>
      <c r="J35" s="35" t="s">
        <v>30</v>
      </c>
      <c r="K35" s="36"/>
    </row>
    <row r="36" spans="1:20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20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20" ht="27" customHeight="1">
      <c r="A38" s="45"/>
      <c r="B38" s="46" t="s">
        <v>40</v>
      </c>
      <c r="C38" s="49" t="s">
        <v>41</v>
      </c>
      <c r="D38" s="11"/>
      <c r="E38" s="17"/>
      <c r="F38" s="35"/>
      <c r="G38" s="36"/>
      <c r="H38" s="2">
        <v>10</v>
      </c>
      <c r="I38" s="2">
        <v>10</v>
      </c>
      <c r="J38" s="35" t="s">
        <v>30</v>
      </c>
      <c r="K38" s="36"/>
    </row>
    <row r="39" spans="1:20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  <c r="T39" s="1">
        <f>SUM(O13)</f>
        <v>0</v>
      </c>
    </row>
    <row r="40" spans="1:20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97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4.2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4.25">
      <c r="A4" s="31" t="s">
        <v>3</v>
      </c>
      <c r="B4" s="31"/>
      <c r="C4" s="57" t="s">
        <v>72</v>
      </c>
      <c r="D4" s="32"/>
      <c r="E4" s="32"/>
      <c r="F4" s="32"/>
      <c r="G4" s="32"/>
      <c r="H4" s="32"/>
      <c r="I4" s="32"/>
      <c r="J4" s="32"/>
      <c r="K4" s="33"/>
    </row>
    <row r="5" spans="1:11" ht="14.25">
      <c r="A5" s="31" t="s">
        <v>4</v>
      </c>
      <c r="B5" s="31"/>
      <c r="C5" s="31"/>
      <c r="D5" s="31"/>
      <c r="E5" s="21" t="s">
        <v>5</v>
      </c>
      <c r="F5" s="34"/>
      <c r="G5" s="32"/>
      <c r="H5" s="32"/>
      <c r="I5" s="32"/>
      <c r="J5" s="32"/>
      <c r="K5" s="33"/>
    </row>
    <row r="6" spans="1:11" ht="28.5" customHeight="1">
      <c r="A6" s="37" t="s">
        <v>6</v>
      </c>
      <c r="B6" s="37"/>
      <c r="C6" s="4"/>
      <c r="D6" s="24" t="s">
        <v>7</v>
      </c>
      <c r="E6" s="24" t="s">
        <v>8</v>
      </c>
      <c r="F6" s="35" t="s">
        <v>9</v>
      </c>
      <c r="G6" s="36"/>
      <c r="H6" s="24" t="s">
        <v>10</v>
      </c>
      <c r="I6" s="24" t="s">
        <v>11</v>
      </c>
      <c r="J6" s="24" t="s">
        <v>12</v>
      </c>
      <c r="K6" s="23" t="s">
        <v>13</v>
      </c>
    </row>
    <row r="7" spans="1:11" ht="14.25">
      <c r="A7" s="37"/>
      <c r="B7" s="37"/>
      <c r="C7" s="7" t="s">
        <v>14</v>
      </c>
      <c r="D7" s="8">
        <v>7</v>
      </c>
      <c r="E7" s="8">
        <v>7</v>
      </c>
      <c r="F7" s="35">
        <v>6.46</v>
      </c>
      <c r="G7" s="36"/>
      <c r="H7" s="21">
        <v>10</v>
      </c>
      <c r="I7" s="21">
        <v>10</v>
      </c>
      <c r="J7" s="21">
        <f>F7/E7</f>
        <v>0.92285714285714282</v>
      </c>
      <c r="K7" s="52"/>
    </row>
    <row r="8" spans="1:11" ht="14.25">
      <c r="A8" s="37"/>
      <c r="B8" s="37"/>
      <c r="C8" s="9" t="s">
        <v>15</v>
      </c>
      <c r="D8" s="8"/>
      <c r="E8" s="8"/>
      <c r="F8" s="35"/>
      <c r="G8" s="36"/>
      <c r="H8" s="21" t="s">
        <v>16</v>
      </c>
      <c r="I8" s="21" t="s">
        <v>16</v>
      </c>
      <c r="J8" s="21"/>
      <c r="K8" s="53"/>
    </row>
    <row r="9" spans="1:11" ht="14.25">
      <c r="A9" s="37"/>
      <c r="B9" s="37"/>
      <c r="C9" s="9" t="s">
        <v>17</v>
      </c>
      <c r="D9" s="8"/>
      <c r="E9" s="8"/>
      <c r="F9" s="35"/>
      <c r="G9" s="36"/>
      <c r="H9" s="21" t="s">
        <v>16</v>
      </c>
      <c r="I9" s="21" t="s">
        <v>16</v>
      </c>
      <c r="J9" s="21"/>
      <c r="K9" s="53"/>
    </row>
    <row r="10" spans="1:11" ht="14.25">
      <c r="A10" s="37"/>
      <c r="B10" s="37"/>
      <c r="C10" s="7" t="s">
        <v>18</v>
      </c>
      <c r="D10" s="8">
        <v>7</v>
      </c>
      <c r="E10" s="8">
        <v>7</v>
      </c>
      <c r="F10" s="35">
        <v>6.46</v>
      </c>
      <c r="G10" s="36"/>
      <c r="H10" s="21" t="s">
        <v>16</v>
      </c>
      <c r="I10" s="21" t="s">
        <v>16</v>
      </c>
      <c r="J10" s="21"/>
      <c r="K10" s="54"/>
    </row>
    <row r="11" spans="1:11" ht="14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14.25" customHeight="1">
      <c r="A12" s="37"/>
      <c r="B12" s="37"/>
      <c r="C12" s="56" t="s">
        <v>86</v>
      </c>
      <c r="D12" s="38"/>
      <c r="E12" s="38"/>
      <c r="F12" s="39" t="s">
        <v>85</v>
      </c>
      <c r="G12" s="40"/>
      <c r="H12" s="40"/>
      <c r="I12" s="40"/>
      <c r="J12" s="40"/>
      <c r="K12" s="41"/>
    </row>
    <row r="13" spans="1:11" ht="14.25" customHeight="1">
      <c r="A13" s="45" t="s">
        <v>22</v>
      </c>
      <c r="B13" s="22" t="s">
        <v>23</v>
      </c>
      <c r="C13" s="24" t="s">
        <v>24</v>
      </c>
      <c r="D13" s="21" t="s">
        <v>25</v>
      </c>
      <c r="E13" s="24" t="s">
        <v>26</v>
      </c>
      <c r="F13" s="35" t="s">
        <v>27</v>
      </c>
      <c r="G13" s="36"/>
      <c r="H13" s="24" t="s">
        <v>10</v>
      </c>
      <c r="I13" s="24" t="s">
        <v>11</v>
      </c>
      <c r="J13" s="35" t="s">
        <v>13</v>
      </c>
      <c r="K13" s="36"/>
    </row>
    <row r="14" spans="1:11" ht="14.25" customHeight="1">
      <c r="A14" s="45"/>
      <c r="B14" s="46" t="s">
        <v>28</v>
      </c>
      <c r="C14" s="49" t="s">
        <v>29</v>
      </c>
      <c r="D14" s="10" t="s">
        <v>65</v>
      </c>
      <c r="E14" s="21">
        <v>1</v>
      </c>
      <c r="F14" s="35">
        <v>1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14.25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14.25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4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25">
        <f>SUM(I7,I14:I39)</f>
        <v>98</v>
      </c>
      <c r="J40" s="42"/>
      <c r="K40" s="44"/>
    </row>
  </sheetData>
  <mergeCells count="89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4:G14"/>
    <mergeCell ref="J14:K14"/>
    <mergeCell ref="F15:G15"/>
    <mergeCell ref="J15:K15"/>
    <mergeCell ref="F16:G16"/>
    <mergeCell ref="J16:K16"/>
    <mergeCell ref="C17:C19"/>
    <mergeCell ref="F17:G17"/>
    <mergeCell ref="J17:K17"/>
    <mergeCell ref="F18:G18"/>
    <mergeCell ref="J18:K18"/>
    <mergeCell ref="F19:G19"/>
    <mergeCell ref="J19:K19"/>
    <mergeCell ref="C20:C22"/>
    <mergeCell ref="F20:G20"/>
    <mergeCell ref="J20:K20"/>
    <mergeCell ref="F21:G21"/>
    <mergeCell ref="J21:K21"/>
    <mergeCell ref="F22:G22"/>
    <mergeCell ref="J22:K22"/>
    <mergeCell ref="C23:C25"/>
    <mergeCell ref="F23:G23"/>
    <mergeCell ref="J23:K23"/>
    <mergeCell ref="F24:G24"/>
    <mergeCell ref="J24:K24"/>
    <mergeCell ref="F25:G25"/>
    <mergeCell ref="J25:K25"/>
    <mergeCell ref="B26:B37"/>
    <mergeCell ref="C26:C28"/>
    <mergeCell ref="F26:G26"/>
    <mergeCell ref="J26:K26"/>
    <mergeCell ref="F27:G27"/>
    <mergeCell ref="J27:K27"/>
    <mergeCell ref="F28:G28"/>
    <mergeCell ref="J28:K28"/>
    <mergeCell ref="C29:C31"/>
    <mergeCell ref="F29:G29"/>
    <mergeCell ref="J29:K29"/>
    <mergeCell ref="F30:G30"/>
    <mergeCell ref="J30:K30"/>
    <mergeCell ref="F31:G31"/>
    <mergeCell ref="J31:K31"/>
    <mergeCell ref="F34:G34"/>
    <mergeCell ref="C32:C34"/>
    <mergeCell ref="F32:G32"/>
    <mergeCell ref="J32:K32"/>
    <mergeCell ref="F33:G33"/>
    <mergeCell ref="J33:K33"/>
    <mergeCell ref="J35:K35"/>
    <mergeCell ref="F36:G36"/>
    <mergeCell ref="J36:K36"/>
    <mergeCell ref="F37:G37"/>
    <mergeCell ref="J37:K37"/>
    <mergeCell ref="A40:G40"/>
    <mergeCell ref="J40:K40"/>
    <mergeCell ref="B38:B39"/>
    <mergeCell ref="C38:C39"/>
    <mergeCell ref="F38:G38"/>
    <mergeCell ref="J38:K38"/>
    <mergeCell ref="F39:G39"/>
    <mergeCell ref="J39:K39"/>
    <mergeCell ref="A13:A39"/>
    <mergeCell ref="F13:G13"/>
    <mergeCell ref="J13:K13"/>
    <mergeCell ref="B14:B25"/>
    <mergeCell ref="C14:C16"/>
    <mergeCell ref="J34:K34"/>
    <mergeCell ref="C35:C37"/>
    <mergeCell ref="F35:G35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69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808.17</v>
      </c>
      <c r="E7" s="8">
        <v>481.44</v>
      </c>
      <c r="F7" s="35">
        <v>481.44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808.17</v>
      </c>
      <c r="E10" s="8">
        <v>481.44</v>
      </c>
      <c r="F10" s="35">
        <v>481.44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87</v>
      </c>
      <c r="D12" s="38"/>
      <c r="E12" s="38"/>
      <c r="F12" s="39" t="s">
        <v>88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">
        <v>311</v>
      </c>
      <c r="F14" s="35">
        <v>311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3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3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3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3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3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3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3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3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0"/>
  <sheetViews>
    <sheetView topLeftCell="A28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71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48.65</v>
      </c>
      <c r="E7" s="8">
        <v>30.48</v>
      </c>
      <c r="F7" s="35">
        <v>30.48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48.65</v>
      </c>
      <c r="E10" s="8">
        <v>30.48</v>
      </c>
      <c r="F10" s="35">
        <v>30.48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38" t="s">
        <v>57</v>
      </c>
      <c r="D12" s="38"/>
      <c r="E12" s="38"/>
      <c r="F12" s="39" t="s">
        <v>57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">
        <v>3</v>
      </c>
      <c r="F14" s="35">
        <v>3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3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3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3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3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3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3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3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3"/>
      <c r="F27" s="35"/>
      <c r="G27" s="36"/>
      <c r="H27" s="3"/>
      <c r="I27" s="3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3"/>
      <c r="I28" s="3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">
        <v>10</v>
      </c>
      <c r="I29" s="3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3"/>
      <c r="I30" s="3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4"/>
      <c r="F32" s="35"/>
      <c r="G32" s="36"/>
      <c r="H32" s="2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">
        <v>10</v>
      </c>
      <c r="I35" s="2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">
        <v>10</v>
      </c>
      <c r="I38" s="2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J35:K35"/>
    <mergeCell ref="F30:G30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J32:K32"/>
    <mergeCell ref="F27:G27"/>
    <mergeCell ref="J27:K27"/>
    <mergeCell ref="F28:G28"/>
    <mergeCell ref="J28:K28"/>
    <mergeCell ref="F29:G29"/>
    <mergeCell ref="J29:K29"/>
    <mergeCell ref="F26:G26"/>
    <mergeCell ref="J26:K26"/>
    <mergeCell ref="J30:K30"/>
    <mergeCell ref="F31:G31"/>
    <mergeCell ref="J31:K31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K11"/>
    <mergeCell ref="C12:E12"/>
    <mergeCell ref="F12:K12"/>
    <mergeCell ref="F13:G13"/>
    <mergeCell ref="J13:K13"/>
    <mergeCell ref="F35:G35"/>
    <mergeCell ref="F32:G32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</mergeCells>
  <phoneticPr fontId="9" type="noConversion"/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0"/>
  <sheetViews>
    <sheetView topLeftCell="A28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56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1345.47</v>
      </c>
      <c r="E7" s="8">
        <f>SUM(E8:E10)</f>
        <v>1416.3</v>
      </c>
      <c r="F7" s="35">
        <f>SUM(F8:G10)</f>
        <v>1416.3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1345.47</v>
      </c>
      <c r="E10" s="8">
        <v>1416.3</v>
      </c>
      <c r="F10" s="35">
        <v>1416.3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89</v>
      </c>
      <c r="D12" s="38"/>
      <c r="E12" s="38"/>
      <c r="F12" s="39" t="s">
        <v>97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12176</v>
      </c>
      <c r="F14" s="35">
        <v>12176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0"/>
  <sheetViews>
    <sheetView topLeftCell="A31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54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77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898.39</v>
      </c>
      <c r="E7" s="8">
        <v>775.95</v>
      </c>
      <c r="F7" s="35">
        <v>775.95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898.39</v>
      </c>
      <c r="E10" s="8">
        <v>775.95</v>
      </c>
      <c r="F10" s="35">
        <v>775.95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38" t="s">
        <v>55</v>
      </c>
      <c r="D12" s="38"/>
      <c r="E12" s="38"/>
      <c r="F12" s="39" t="s">
        <v>55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2595</v>
      </c>
      <c r="F14" s="35">
        <v>2595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50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899.87</v>
      </c>
      <c r="E7" s="8">
        <f>SUM(E8:E10)</f>
        <v>371.25</v>
      </c>
      <c r="F7" s="35">
        <f>SUM(F8:G10)</f>
        <v>371.25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899.87</v>
      </c>
      <c r="E10" s="8">
        <v>371.25</v>
      </c>
      <c r="F10" s="35">
        <v>371.25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38" t="s">
        <v>51</v>
      </c>
      <c r="D12" s="38"/>
      <c r="E12" s="38"/>
      <c r="F12" s="39" t="s">
        <v>51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27" t="s">
        <v>90</v>
      </c>
      <c r="E14" s="21">
        <v>276</v>
      </c>
      <c r="F14" s="35">
        <v>276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topLeftCell="A22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52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1354.63</v>
      </c>
      <c r="E7" s="8">
        <f>SUM(E8:E10)</f>
        <v>563.77</v>
      </c>
      <c r="F7" s="35">
        <f>SUM(F8:G10)</f>
        <v>563.77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1354.63</v>
      </c>
      <c r="E10" s="8">
        <v>563.77</v>
      </c>
      <c r="F10" s="35">
        <v>563.77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92</v>
      </c>
      <c r="D12" s="38"/>
      <c r="E12" s="38"/>
      <c r="F12" s="39" t="s">
        <v>53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27" t="s">
        <v>90</v>
      </c>
      <c r="E14" s="21">
        <v>426</v>
      </c>
      <c r="F14" s="35">
        <v>426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49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290</v>
      </c>
      <c r="E7" s="8">
        <v>290</v>
      </c>
      <c r="F7" s="35">
        <f>SUM(F8:G10)</f>
        <v>288.67</v>
      </c>
      <c r="G7" s="36"/>
      <c r="H7" s="2">
        <v>10</v>
      </c>
      <c r="I7" s="2">
        <v>10</v>
      </c>
      <c r="J7" s="2">
        <f>F7/E7</f>
        <v>0.99541379310344835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290</v>
      </c>
      <c r="E10" s="8">
        <v>290</v>
      </c>
      <c r="F10" s="35">
        <v>288.67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83</v>
      </c>
      <c r="D12" s="38"/>
      <c r="E12" s="38"/>
      <c r="F12" s="39" t="s">
        <v>82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1122</v>
      </c>
      <c r="F14" s="35">
        <v>1122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76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38</v>
      </c>
      <c r="E7" s="8">
        <v>34</v>
      </c>
      <c r="F7" s="35">
        <v>33.090000000000003</v>
      </c>
      <c r="G7" s="36"/>
      <c r="H7" s="2">
        <v>10</v>
      </c>
      <c r="I7" s="2">
        <v>10</v>
      </c>
      <c r="J7" s="2">
        <f>F7/E7</f>
        <v>0.9732352941176472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38</v>
      </c>
      <c r="E10" s="8">
        <v>34</v>
      </c>
      <c r="F10" s="35">
        <v>33.090000000000003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91</v>
      </c>
      <c r="D12" s="38"/>
      <c r="E12" s="38"/>
      <c r="F12" s="58" t="s">
        <v>91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14</v>
      </c>
      <c r="F14" s="35">
        <v>14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81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200</v>
      </c>
      <c r="E7" s="8">
        <v>79.08</v>
      </c>
      <c r="F7" s="35">
        <v>79.08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200</v>
      </c>
      <c r="E10" s="8">
        <v>79.08</v>
      </c>
      <c r="F10" s="35">
        <v>79.08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99</v>
      </c>
      <c r="D12" s="38"/>
      <c r="E12" s="38"/>
      <c r="F12" s="39" t="s">
        <v>98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231</v>
      </c>
      <c r="F14" s="35">
        <v>231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100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0"/>
  <sheetViews>
    <sheetView topLeftCell="A22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78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151.5</v>
      </c>
      <c r="E7" s="8">
        <v>283.56</v>
      </c>
      <c r="F7" s="35">
        <v>283.56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151.5</v>
      </c>
      <c r="E10" s="8">
        <v>283.56</v>
      </c>
      <c r="F10" s="35">
        <v>283.56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80</v>
      </c>
      <c r="D12" s="38"/>
      <c r="E12" s="38"/>
      <c r="F12" s="39" t="s">
        <v>79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1329</v>
      </c>
      <c r="F14" s="35">
        <v>1329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70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114.6</v>
      </c>
      <c r="E7" s="8">
        <f>SUM(E8:E10)</f>
        <v>35.53</v>
      </c>
      <c r="F7" s="35">
        <f>SUM(F8:G10)</f>
        <v>35.53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114.6</v>
      </c>
      <c r="E10" s="8">
        <v>35.53</v>
      </c>
      <c r="F10" s="35">
        <v>35.53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74</v>
      </c>
      <c r="D12" s="38"/>
      <c r="E12" s="38"/>
      <c r="F12" s="39" t="s">
        <v>73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27" t="s">
        <v>75</v>
      </c>
      <c r="E14" s="21">
        <v>3544</v>
      </c>
      <c r="F14" s="35">
        <v>3544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40"/>
  <sheetViews>
    <sheetView topLeftCell="A19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68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165.46</v>
      </c>
      <c r="E7" s="8">
        <f>SUM(E8:E10)</f>
        <v>103.41</v>
      </c>
      <c r="F7" s="35">
        <f>SUM(F8:G10)</f>
        <v>103.41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165.46</v>
      </c>
      <c r="E10" s="8">
        <v>103.41</v>
      </c>
      <c r="F10" s="35">
        <v>103.41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38" t="s">
        <v>47</v>
      </c>
      <c r="D12" s="38"/>
      <c r="E12" s="38"/>
      <c r="F12" s="39" t="s">
        <v>47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221</v>
      </c>
      <c r="F14" s="35">
        <v>221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40"/>
  <sheetViews>
    <sheetView topLeftCell="A25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57" t="s">
        <v>84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 t="s">
        <v>58</v>
      </c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v>0</v>
      </c>
      <c r="E7" s="8">
        <v>12.85</v>
      </c>
      <c r="F7" s="35">
        <v>12.85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0</v>
      </c>
      <c r="E10" s="8">
        <v>12.85</v>
      </c>
      <c r="F10" s="35">
        <v>12.85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93</v>
      </c>
      <c r="D12" s="38"/>
      <c r="E12" s="38"/>
      <c r="F12" s="58" t="s">
        <v>93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38</v>
      </c>
      <c r="F14" s="35">
        <v>38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21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24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J35:K35"/>
    <mergeCell ref="F30:G30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J30:K30"/>
    <mergeCell ref="F31:G31"/>
    <mergeCell ref="J31:K31"/>
    <mergeCell ref="J32:K32"/>
    <mergeCell ref="F27:G27"/>
    <mergeCell ref="J27:K27"/>
    <mergeCell ref="F28:G28"/>
    <mergeCell ref="J28:K28"/>
    <mergeCell ref="F29:G29"/>
    <mergeCell ref="J29:K29"/>
    <mergeCell ref="F32:G32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35:G35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</mergeCells>
  <phoneticPr fontId="9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0"/>
  <sheetViews>
    <sheetView topLeftCell="A28" workbookViewId="0">
      <selection activeCell="E38" sqref="E38:G38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46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10</v>
      </c>
      <c r="E7" s="8">
        <f>SUM(E8:E10)</f>
        <v>3.3</v>
      </c>
      <c r="F7" s="35">
        <f>SUM(F8:G10)</f>
        <v>3.3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10</v>
      </c>
      <c r="E10" s="8">
        <v>3.3</v>
      </c>
      <c r="F10" s="35">
        <v>3.3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95</v>
      </c>
      <c r="D12" s="38"/>
      <c r="E12" s="38"/>
      <c r="F12" s="39" t="s">
        <v>94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6</v>
      </c>
      <c r="F14" s="35">
        <v>6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28" workbookViewId="0">
      <selection activeCell="K53" sqref="K53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5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0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9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1" customHeight="1">
      <c r="A4" s="31" t="s">
        <v>3</v>
      </c>
      <c r="B4" s="31"/>
      <c r="C4" s="32" t="s">
        <v>48</v>
      </c>
      <c r="D4" s="32"/>
      <c r="E4" s="32"/>
      <c r="F4" s="32"/>
      <c r="G4" s="32"/>
      <c r="H4" s="32"/>
      <c r="I4" s="32"/>
      <c r="J4" s="32"/>
      <c r="K4" s="33"/>
    </row>
    <row r="5" spans="1:11" ht="21" customHeight="1">
      <c r="A5" s="31" t="s">
        <v>4</v>
      </c>
      <c r="B5" s="31"/>
      <c r="C5" s="31"/>
      <c r="D5" s="31"/>
      <c r="E5" s="2" t="s">
        <v>5</v>
      </c>
      <c r="F5" s="34"/>
      <c r="G5" s="32"/>
      <c r="H5" s="32"/>
      <c r="I5" s="32"/>
      <c r="J5" s="32"/>
      <c r="K5" s="33"/>
    </row>
    <row r="6" spans="1:11" ht="34.5" customHeight="1">
      <c r="A6" s="37" t="s">
        <v>6</v>
      </c>
      <c r="B6" s="37"/>
      <c r="C6" s="4"/>
      <c r="D6" s="3" t="s">
        <v>7</v>
      </c>
      <c r="E6" s="3" t="s">
        <v>8</v>
      </c>
      <c r="F6" s="35" t="s">
        <v>9</v>
      </c>
      <c r="G6" s="36"/>
      <c r="H6" s="3" t="s">
        <v>10</v>
      </c>
      <c r="I6" s="3" t="s">
        <v>11</v>
      </c>
      <c r="J6" s="3" t="s">
        <v>12</v>
      </c>
      <c r="K6" s="6" t="s">
        <v>13</v>
      </c>
    </row>
    <row r="7" spans="1:11" ht="27" customHeight="1">
      <c r="A7" s="37"/>
      <c r="B7" s="37"/>
      <c r="C7" s="7" t="s">
        <v>14</v>
      </c>
      <c r="D7" s="8">
        <f>SUM(D8:D10)</f>
        <v>1.5</v>
      </c>
      <c r="E7" s="8">
        <f>SUM(E8:E10)</f>
        <v>1.5</v>
      </c>
      <c r="F7" s="35">
        <f>SUM(F8:G10)</f>
        <v>1.5</v>
      </c>
      <c r="G7" s="36"/>
      <c r="H7" s="2">
        <v>10</v>
      </c>
      <c r="I7" s="2">
        <v>10</v>
      </c>
      <c r="J7" s="2">
        <f>F7/E7</f>
        <v>1</v>
      </c>
      <c r="K7" s="52"/>
    </row>
    <row r="8" spans="1:11" ht="27" customHeight="1">
      <c r="A8" s="37"/>
      <c r="B8" s="37"/>
      <c r="C8" s="9" t="s">
        <v>15</v>
      </c>
      <c r="D8" s="8"/>
      <c r="E8" s="8"/>
      <c r="F8" s="35"/>
      <c r="G8" s="36"/>
      <c r="H8" s="2" t="s">
        <v>16</v>
      </c>
      <c r="I8" s="2" t="s">
        <v>16</v>
      </c>
      <c r="J8" s="2"/>
      <c r="K8" s="53"/>
    </row>
    <row r="9" spans="1:11" ht="27" customHeight="1">
      <c r="A9" s="37"/>
      <c r="B9" s="37"/>
      <c r="C9" s="9" t="s">
        <v>17</v>
      </c>
      <c r="D9" s="8"/>
      <c r="E9" s="8"/>
      <c r="F9" s="35"/>
      <c r="G9" s="36"/>
      <c r="H9" s="2" t="s">
        <v>16</v>
      </c>
      <c r="I9" s="2" t="s">
        <v>16</v>
      </c>
      <c r="J9" s="2"/>
      <c r="K9" s="53"/>
    </row>
    <row r="10" spans="1:11" ht="27" customHeight="1">
      <c r="A10" s="37"/>
      <c r="B10" s="37"/>
      <c r="C10" s="7" t="s">
        <v>18</v>
      </c>
      <c r="D10" s="8">
        <v>1.5</v>
      </c>
      <c r="E10" s="8">
        <v>1.5</v>
      </c>
      <c r="F10" s="35">
        <v>1.5</v>
      </c>
      <c r="G10" s="36"/>
      <c r="H10" s="2" t="s">
        <v>16</v>
      </c>
      <c r="I10" s="2" t="s">
        <v>16</v>
      </c>
      <c r="J10" s="2"/>
      <c r="K10" s="54"/>
    </row>
    <row r="11" spans="1:11" ht="23.25" customHeight="1">
      <c r="A11" s="37" t="s">
        <v>19</v>
      </c>
      <c r="B11" s="37"/>
      <c r="C11" s="37" t="s">
        <v>20</v>
      </c>
      <c r="D11" s="37"/>
      <c r="E11" s="37"/>
      <c r="F11" s="34" t="s">
        <v>21</v>
      </c>
      <c r="G11" s="32"/>
      <c r="H11" s="32"/>
      <c r="I11" s="32"/>
      <c r="J11" s="32"/>
      <c r="K11" s="33"/>
    </row>
    <row r="12" spans="1:11" ht="48" customHeight="1">
      <c r="A12" s="37"/>
      <c r="B12" s="37"/>
      <c r="C12" s="56" t="s">
        <v>96</v>
      </c>
      <c r="D12" s="38"/>
      <c r="E12" s="38"/>
      <c r="F12" s="58" t="s">
        <v>96</v>
      </c>
      <c r="G12" s="40"/>
      <c r="H12" s="40"/>
      <c r="I12" s="40"/>
      <c r="J12" s="40"/>
      <c r="K12" s="41"/>
    </row>
    <row r="13" spans="1:11" ht="33" customHeight="1">
      <c r="A13" s="45" t="s">
        <v>22</v>
      </c>
      <c r="B13" s="5" t="s">
        <v>23</v>
      </c>
      <c r="C13" s="3" t="s">
        <v>24</v>
      </c>
      <c r="D13" s="2" t="s">
        <v>25</v>
      </c>
      <c r="E13" s="3" t="s">
        <v>26</v>
      </c>
      <c r="F13" s="35" t="s">
        <v>27</v>
      </c>
      <c r="G13" s="36"/>
      <c r="H13" s="3" t="s">
        <v>10</v>
      </c>
      <c r="I13" s="3" t="s">
        <v>11</v>
      </c>
      <c r="J13" s="35" t="s">
        <v>13</v>
      </c>
      <c r="K13" s="36"/>
    </row>
    <row r="14" spans="1:11" ht="27" customHeight="1">
      <c r="A14" s="45"/>
      <c r="B14" s="46" t="s">
        <v>28</v>
      </c>
      <c r="C14" s="49" t="s">
        <v>29</v>
      </c>
      <c r="D14" s="10" t="s">
        <v>65</v>
      </c>
      <c r="E14" s="21">
        <v>12</v>
      </c>
      <c r="F14" s="35">
        <v>12</v>
      </c>
      <c r="G14" s="36"/>
      <c r="H14" s="21">
        <v>12.5</v>
      </c>
      <c r="I14" s="21">
        <v>12.5</v>
      </c>
      <c r="J14" s="35" t="s">
        <v>30</v>
      </c>
      <c r="K14" s="36"/>
    </row>
    <row r="15" spans="1:11" ht="27" customHeight="1">
      <c r="A15" s="45"/>
      <c r="B15" s="47"/>
      <c r="C15" s="49"/>
      <c r="D15" s="11"/>
      <c r="E15" s="24"/>
      <c r="F15" s="35"/>
      <c r="G15" s="36"/>
      <c r="H15" s="24"/>
      <c r="I15" s="24"/>
      <c r="J15" s="35"/>
      <c r="K15" s="36"/>
    </row>
    <row r="16" spans="1:11" ht="27" customHeight="1">
      <c r="A16" s="45"/>
      <c r="B16" s="47"/>
      <c r="C16" s="49"/>
      <c r="D16" s="10"/>
      <c r="E16" s="21"/>
      <c r="F16" s="35"/>
      <c r="G16" s="36"/>
      <c r="H16" s="24"/>
      <c r="I16" s="24"/>
      <c r="J16" s="35"/>
      <c r="K16" s="36"/>
    </row>
    <row r="17" spans="1:13" ht="27" customHeight="1">
      <c r="A17" s="45"/>
      <c r="B17" s="47"/>
      <c r="C17" s="49" t="s">
        <v>31</v>
      </c>
      <c r="D17" s="11" t="s">
        <v>59</v>
      </c>
      <c r="E17" s="13">
        <v>1</v>
      </c>
      <c r="F17" s="55">
        <v>1</v>
      </c>
      <c r="G17" s="36"/>
      <c r="H17" s="21">
        <v>12.5</v>
      </c>
      <c r="I17" s="21">
        <v>12.5</v>
      </c>
      <c r="J17" s="35" t="s">
        <v>30</v>
      </c>
      <c r="K17" s="36"/>
    </row>
    <row r="18" spans="1:13" ht="27" customHeight="1">
      <c r="A18" s="45"/>
      <c r="B18" s="47"/>
      <c r="C18" s="49"/>
      <c r="D18" s="11"/>
      <c r="E18" s="24"/>
      <c r="F18" s="35"/>
      <c r="G18" s="36"/>
      <c r="H18" s="24"/>
      <c r="I18" s="24"/>
      <c r="J18" s="35"/>
      <c r="K18" s="36"/>
    </row>
    <row r="19" spans="1:13" ht="27" customHeight="1">
      <c r="A19" s="45"/>
      <c r="B19" s="47"/>
      <c r="C19" s="49"/>
      <c r="D19" s="11" t="s">
        <v>32</v>
      </c>
      <c r="E19" s="24"/>
      <c r="F19" s="35"/>
      <c r="G19" s="36"/>
      <c r="H19" s="24"/>
      <c r="I19" s="24"/>
      <c r="J19" s="35"/>
      <c r="K19" s="36"/>
    </row>
    <row r="20" spans="1:13" ht="27" customHeight="1">
      <c r="A20" s="45"/>
      <c r="B20" s="47"/>
      <c r="C20" s="49" t="s">
        <v>33</v>
      </c>
      <c r="D20" s="11" t="s">
        <v>43</v>
      </c>
      <c r="E20" s="26">
        <v>1</v>
      </c>
      <c r="F20" s="55">
        <v>1</v>
      </c>
      <c r="G20" s="36"/>
      <c r="H20" s="21">
        <v>12.5</v>
      </c>
      <c r="I20" s="21">
        <v>12.5</v>
      </c>
      <c r="J20" s="35" t="s">
        <v>30</v>
      </c>
      <c r="K20" s="36"/>
    </row>
    <row r="21" spans="1:13" ht="27" customHeight="1">
      <c r="A21" s="45"/>
      <c r="B21" s="47"/>
      <c r="C21" s="49"/>
      <c r="D21" s="11"/>
      <c r="E21" s="24"/>
      <c r="F21" s="35"/>
      <c r="G21" s="36"/>
      <c r="H21" s="24"/>
      <c r="I21" s="24"/>
      <c r="J21" s="35"/>
      <c r="K21" s="36"/>
    </row>
    <row r="22" spans="1:13" ht="27" customHeight="1">
      <c r="A22" s="45"/>
      <c r="B22" s="47"/>
      <c r="C22" s="49"/>
      <c r="D22" s="11" t="s">
        <v>32</v>
      </c>
      <c r="E22" s="24"/>
      <c r="F22" s="35"/>
      <c r="G22" s="36"/>
      <c r="H22" s="24"/>
      <c r="I22" s="24"/>
      <c r="J22" s="35"/>
      <c r="K22" s="36"/>
    </row>
    <row r="23" spans="1:13" ht="27" customHeight="1">
      <c r="A23" s="45"/>
      <c r="B23" s="47"/>
      <c r="C23" s="49" t="s">
        <v>34</v>
      </c>
      <c r="D23" s="11" t="s">
        <v>66</v>
      </c>
      <c r="E23" s="8" t="s">
        <v>67</v>
      </c>
      <c r="F23" s="55">
        <v>0</v>
      </c>
      <c r="G23" s="36"/>
      <c r="H23" s="21">
        <v>12.5</v>
      </c>
      <c r="I23" s="21">
        <v>12.5</v>
      </c>
      <c r="J23" s="35" t="s">
        <v>30</v>
      </c>
      <c r="K23" s="36"/>
    </row>
    <row r="24" spans="1:13" ht="27" customHeight="1">
      <c r="A24" s="45"/>
      <c r="B24" s="47"/>
      <c r="C24" s="49"/>
      <c r="D24" s="10"/>
      <c r="E24" s="24"/>
      <c r="F24" s="35"/>
      <c r="G24" s="36"/>
      <c r="H24" s="24"/>
      <c r="I24" s="24"/>
      <c r="J24" s="35"/>
      <c r="K24" s="36"/>
    </row>
    <row r="25" spans="1:13" ht="27" customHeight="1">
      <c r="A25" s="45"/>
      <c r="B25" s="48"/>
      <c r="C25" s="49"/>
      <c r="D25" s="11" t="s">
        <v>32</v>
      </c>
      <c r="E25" s="24"/>
      <c r="F25" s="35"/>
      <c r="G25" s="36"/>
      <c r="H25" s="24"/>
      <c r="I25" s="24"/>
      <c r="J25" s="35"/>
      <c r="K25" s="36"/>
      <c r="M25" s="20"/>
    </row>
    <row r="26" spans="1:13" ht="27" customHeight="1">
      <c r="A26" s="45"/>
      <c r="B26" s="46" t="s">
        <v>35</v>
      </c>
      <c r="C26" s="49" t="s">
        <v>36</v>
      </c>
      <c r="D26" s="11" t="s">
        <v>44</v>
      </c>
      <c r="E26" s="13">
        <v>1</v>
      </c>
      <c r="F26" s="55">
        <v>1</v>
      </c>
      <c r="G26" s="36"/>
      <c r="H26" s="21">
        <v>10</v>
      </c>
      <c r="I26" s="24">
        <v>9</v>
      </c>
      <c r="J26" s="35" t="s">
        <v>30</v>
      </c>
      <c r="K26" s="36"/>
    </row>
    <row r="27" spans="1:13" ht="27" customHeight="1">
      <c r="A27" s="45"/>
      <c r="B27" s="47"/>
      <c r="C27" s="49"/>
      <c r="D27" s="11"/>
      <c r="E27" s="24"/>
      <c r="F27" s="35"/>
      <c r="G27" s="36"/>
      <c r="H27" s="24"/>
      <c r="I27" s="24"/>
      <c r="J27" s="35"/>
      <c r="K27" s="36"/>
    </row>
    <row r="28" spans="1:13" ht="27" customHeight="1">
      <c r="A28" s="45"/>
      <c r="B28" s="47"/>
      <c r="C28" s="49"/>
      <c r="D28" s="11" t="s">
        <v>32</v>
      </c>
      <c r="E28" s="13"/>
      <c r="F28" s="35"/>
      <c r="G28" s="36"/>
      <c r="H28" s="24"/>
      <c r="I28" s="24"/>
      <c r="J28" s="35"/>
      <c r="K28" s="36"/>
    </row>
    <row r="29" spans="1:13" ht="27" customHeight="1">
      <c r="A29" s="45"/>
      <c r="B29" s="47"/>
      <c r="C29" s="49" t="s">
        <v>37</v>
      </c>
      <c r="D29" s="11" t="s">
        <v>63</v>
      </c>
      <c r="E29" s="14" t="s">
        <v>64</v>
      </c>
      <c r="F29" s="35" t="s">
        <v>64</v>
      </c>
      <c r="G29" s="36"/>
      <c r="H29" s="21">
        <v>10</v>
      </c>
      <c r="I29" s="24">
        <v>9</v>
      </c>
      <c r="J29" s="35" t="s">
        <v>30</v>
      </c>
      <c r="K29" s="36"/>
    </row>
    <row r="30" spans="1:13" ht="27" customHeight="1">
      <c r="A30" s="45"/>
      <c r="B30" s="47"/>
      <c r="C30" s="49"/>
      <c r="D30" s="11"/>
      <c r="E30" s="14"/>
      <c r="F30" s="35"/>
      <c r="G30" s="36"/>
      <c r="H30" s="24"/>
      <c r="I30" s="24"/>
      <c r="J30" s="35"/>
      <c r="K30" s="36"/>
    </row>
    <row r="31" spans="1:13" ht="27" customHeight="1">
      <c r="A31" s="45"/>
      <c r="B31" s="47"/>
      <c r="C31" s="49"/>
      <c r="D31" s="15" t="s">
        <v>32</v>
      </c>
      <c r="E31" s="16"/>
      <c r="F31" s="35"/>
      <c r="G31" s="36"/>
      <c r="H31" s="11"/>
      <c r="I31" s="11"/>
      <c r="J31" s="35"/>
      <c r="K31" s="36"/>
    </row>
    <row r="32" spans="1:13" ht="27" customHeight="1">
      <c r="A32" s="45"/>
      <c r="B32" s="47"/>
      <c r="C32" s="49" t="s">
        <v>38</v>
      </c>
      <c r="D32" s="11"/>
      <c r="E32" s="16"/>
      <c r="F32" s="35"/>
      <c r="G32" s="36"/>
      <c r="H32" s="21"/>
      <c r="I32" s="17"/>
      <c r="J32" s="35" t="s">
        <v>30</v>
      </c>
      <c r="K32" s="36"/>
    </row>
    <row r="33" spans="1:11" ht="27" customHeight="1">
      <c r="A33" s="45"/>
      <c r="B33" s="47"/>
      <c r="C33" s="49"/>
      <c r="D33" s="11"/>
      <c r="E33" s="17"/>
      <c r="F33" s="35"/>
      <c r="G33" s="36"/>
      <c r="H33" s="17"/>
      <c r="I33" s="17"/>
      <c r="J33" s="35"/>
      <c r="K33" s="36"/>
    </row>
    <row r="34" spans="1:11" ht="27" customHeight="1">
      <c r="A34" s="45"/>
      <c r="B34" s="47"/>
      <c r="C34" s="49"/>
      <c r="D34" s="17" t="s">
        <v>32</v>
      </c>
      <c r="E34" s="17"/>
      <c r="F34" s="35"/>
      <c r="G34" s="36"/>
      <c r="H34" s="17"/>
      <c r="I34" s="17"/>
      <c r="J34" s="35"/>
      <c r="K34" s="36"/>
    </row>
    <row r="35" spans="1:11" ht="27" customHeight="1">
      <c r="A35" s="45"/>
      <c r="B35" s="47"/>
      <c r="C35" s="49" t="s">
        <v>39</v>
      </c>
      <c r="D35" s="11" t="s">
        <v>60</v>
      </c>
      <c r="E35" s="17" t="s">
        <v>61</v>
      </c>
      <c r="F35" s="35" t="s">
        <v>62</v>
      </c>
      <c r="G35" s="36"/>
      <c r="H35" s="21">
        <v>10</v>
      </c>
      <c r="I35" s="21">
        <v>10</v>
      </c>
      <c r="J35" s="35" t="s">
        <v>30</v>
      </c>
      <c r="K35" s="36"/>
    </row>
    <row r="36" spans="1:11" ht="27" customHeight="1">
      <c r="A36" s="45"/>
      <c r="B36" s="47"/>
      <c r="C36" s="50"/>
      <c r="D36" s="11"/>
      <c r="E36" s="17"/>
      <c r="F36" s="35"/>
      <c r="G36" s="36"/>
      <c r="H36" s="17"/>
      <c r="I36" s="17"/>
      <c r="J36" s="35"/>
      <c r="K36" s="36"/>
    </row>
    <row r="37" spans="1:11" ht="27" customHeight="1">
      <c r="A37" s="45"/>
      <c r="B37" s="48"/>
      <c r="C37" s="51"/>
      <c r="D37" s="17" t="s">
        <v>32</v>
      </c>
      <c r="E37" s="17"/>
      <c r="F37" s="35"/>
      <c r="G37" s="36"/>
      <c r="H37" s="17"/>
      <c r="I37" s="17"/>
      <c r="J37" s="35"/>
      <c r="K37" s="36"/>
    </row>
    <row r="38" spans="1:11" ht="27" customHeight="1">
      <c r="A38" s="45"/>
      <c r="B38" s="46" t="s">
        <v>40</v>
      </c>
      <c r="C38" s="49" t="s">
        <v>41</v>
      </c>
      <c r="D38" s="11" t="s">
        <v>45</v>
      </c>
      <c r="E38" s="14" t="s">
        <v>101</v>
      </c>
      <c r="F38" s="35" t="s">
        <v>101</v>
      </c>
      <c r="G38" s="36"/>
      <c r="H38" s="21">
        <v>10</v>
      </c>
      <c r="I38" s="21">
        <v>10</v>
      </c>
      <c r="J38" s="35" t="s">
        <v>30</v>
      </c>
      <c r="K38" s="36"/>
    </row>
    <row r="39" spans="1:11" ht="27" customHeight="1">
      <c r="A39" s="45"/>
      <c r="B39" s="48"/>
      <c r="C39" s="49"/>
      <c r="D39" s="17" t="s">
        <v>32</v>
      </c>
      <c r="E39" s="17"/>
      <c r="F39" s="35"/>
      <c r="G39" s="36"/>
      <c r="H39" s="17"/>
      <c r="I39" s="17"/>
      <c r="J39" s="35"/>
      <c r="K39" s="36"/>
    </row>
    <row r="40" spans="1:11" ht="27" customHeight="1">
      <c r="A40" s="42" t="s">
        <v>42</v>
      </c>
      <c r="B40" s="43"/>
      <c r="C40" s="43"/>
      <c r="D40" s="43"/>
      <c r="E40" s="43"/>
      <c r="F40" s="43"/>
      <c r="G40" s="44"/>
      <c r="H40" s="19">
        <v>100</v>
      </c>
      <c r="I40" s="18">
        <f>SUM(I7,I14:I39)</f>
        <v>98</v>
      </c>
      <c r="J40" s="42"/>
      <c r="K40" s="44"/>
    </row>
  </sheetData>
  <mergeCells count="89">
    <mergeCell ref="C38:C39"/>
    <mergeCell ref="K7:K10"/>
    <mergeCell ref="A6:B10"/>
    <mergeCell ref="A11:B12"/>
    <mergeCell ref="F39:G39"/>
    <mergeCell ref="J39:K39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A40:G40"/>
    <mergeCell ref="J40:K40"/>
    <mergeCell ref="A13:A39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F36:G36"/>
    <mergeCell ref="J36:K36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考核空表</vt:lpstr>
      <vt:lpstr>民政代管</vt:lpstr>
      <vt:lpstr>抚恤项目</vt:lpstr>
      <vt:lpstr>无军籍职工工资</vt:lpstr>
      <vt:lpstr>老年福利</vt:lpstr>
      <vt:lpstr>残疾人</vt:lpstr>
      <vt:lpstr>城低</vt:lpstr>
      <vt:lpstr>农低</vt:lpstr>
      <vt:lpstr>临时救助</vt:lpstr>
      <vt:lpstr>特困</vt:lpstr>
      <vt:lpstr>丧葬补贴</vt:lpstr>
      <vt:lpstr>低保特困物价补等</vt:lpstr>
      <vt:lpstr>拥军优属</vt:lpstr>
      <vt:lpstr>困难儿童</vt:lpstr>
      <vt:lpstr>疫情防控</vt:lpstr>
      <vt:lpstr>优抚对象医疗补助</vt:lpstr>
      <vt:lpstr>冬夏令救济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天津市西青区杨柳青镇人民政府</cp:lastModifiedBy>
  <dcterms:created xsi:type="dcterms:W3CDTF">2021-09-17T01:24:00Z</dcterms:created>
  <dcterms:modified xsi:type="dcterms:W3CDTF">2022-09-05T09:00:41Z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1F8EFB28861B4613B0E71152E35F4693</vt:lpwstr>
  </property>
  <property fmtid="{D5CDD505-2E9C-101B-9397-08002B2CF9AE}" pid="3" name="KSOProductBuildVer">
    <vt:lpwstr>2052-11.1.0.10700</vt:lpwstr>
  </property>
</Properties>
</file>