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2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<sst xmlns="http://schemas.openxmlformats.org/spreadsheetml/2006/main" count="134" uniqueCount="78">
  <si>
    <t>收支总表</t>
  </si>
  <si>
    <t/>
  </si>
  <si>
    <t>预算单位编码及名称：[809]天津市西青区杨柳青镇人民政府</t>
  </si>
  <si>
    <t>预算年度：2025</t>
  </si>
  <si>
    <t>金额单位：万元</t>
  </si>
  <si>
    <t>序号</t>
  </si>
  <si>
    <t>收入</t>
  </si>
  <si>
    <t>支出</t>
  </si>
  <si>
    <t>项目</t>
  </si>
  <si>
    <t>预算数</t>
  </si>
  <si>
    <t>栏次</t>
  </si>
  <si>
    <t>1</t>
  </si>
  <si>
    <t>2</t>
  </si>
  <si>
    <t>3</t>
  </si>
  <si>
    <t>4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</si>
  <si>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</si>
  <si>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</si>
  <si>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</si>
  <si>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</si>
  <si>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</si>
  <si>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</si>
  <si>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5.00</t>
  </si>
  <si>
    <t>四、财政专户管理资金收入</t>
  </si>
  <si>
    <t>四、公共安全支出</t>
  </si>
  <si>
    <t>684.16</t>
  </si>
  <si>
    <t>五、事业收入</t>
  </si>
  <si>
    <t>五、教育支出</t>
  </si>
  <si>
    <t>六、事业单位经营收入</t>
  </si>
  <si>
    <t>4375.00</t>
  </si>
  <si>
    <t>六、科学技术支出</t>
  </si>
  <si>
    <t>36.00</t>
  </si>
  <si>
    <t>七、上级补助收入</t>
  </si>
  <si>
    <t>七、文化旅游体育与传媒支出</t>
  </si>
  <si>
    <t>145.90</t>
  </si>
  <si>
    <t>八、附属单位上缴收入</t>
  </si>
  <si>
    <t>八、社会保障和就业支出</t>
  </si>
  <si>
    <t>7158.88</t>
  </si>
  <si>
    <t>九、其他收入</t>
  </si>
  <si>
    <t>九、社会保险基金支出</t>
  </si>
  <si>
    <t>十、卫生健康支出</t>
  </si>
  <si>
    <t>7698.86</t>
  </si>
  <si>
    <t>十一、节能环保支出</t>
  </si>
  <si>
    <t>834.32</t>
  </si>
  <si>
    <t>十二、城乡社区支出</t>
  </si>
  <si>
    <t>4066.84</t>
  </si>
  <si>
    <t>十三、农林水支出</t>
  </si>
  <si>
    <t>3903.55</t>
  </si>
  <si>
    <t>十四、交通运输支出</t>
  </si>
  <si>
    <t>十五、资源勘探工业信息等支出</t>
  </si>
  <si>
    <t>5100.00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</si>
  <si>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</si>
  <si>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</si>
  <si>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</si>
  <si>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</si>
  <si>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</si>
  <si>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707.48</t>
  </si>
  <si>
    <t>二十一、粮油物资储备支出</t>
  </si>
  <si>
    <t>二十二、国有资本经营预算支出</t>
  </si>
  <si>
    <t>47.00</t>
  </si>
  <si>
    <t>二十三、灾害防治及应急管理支出</t>
  </si>
  <si>
    <t>2671.30</t>
  </si>
  <si>
    <t>二十四、预备费</t>
  </si>
  <si>
    <t>二十五、其他支出</t>
  </si>
  <si>
    <t>3430.00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</si>
  <si>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</si>
  <si>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</si>
  <si>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</si>
  <si>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</si>
  <si>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</si>
  <si>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 xml:space="preserve">        本  年  收  入  合  计  </t>
  </si>
  <si>
    <t xml:space="preserve">        本  年  支  出  合  计</t>
  </si>
  <si>
    <t>上年结转结余</t>
  </si>
  <si>
    <t>6822.55</t>
  </si>
  <si>
    <t>年终结转结余</t>
  </si>
  <si>
    <t xml:space="preserve">  其中：财政拨款结转结余</t>
  </si>
  <si>
    <t xml:space="preserve">        单位资金结转结余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</si>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</sst>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right" vertical="center"/>
    </xf>
    <xf numFmtId="176" fontId="0" fillId="0" borderId="1" xfId="0" applyNumberFormat="1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tabSelected="1" workbookViewId="0">
      <pane ySplit="5" topLeftCell="A18" activePane="bottomLeft" state="frozen"/>
      <selection/>
      <selection pane="bottomLeft" activeCell="H39" sqref="H39"/>
    </sheetView>
  </sheetViews>
  <sheetFormatPr defaultColWidth="9" defaultRowHeight="13.5" outlineLevelCol="4"/>
  <cols>
    <col min="1" max="1" width="7" customWidth="1"/>
    <col min="2" max="2" width="33" customWidth="1"/>
    <col min="3" max="3" width="31" customWidth="1"/>
    <col min="4" max="4" width="33" customWidth="1"/>
    <col min="5" max="5" width="27" customWidth="1"/>
  </cols>
  <sheetData>
    <row r="1" spans="1:5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</row>
    <row r="2" spans="1:5">
      <c r="A2" s="2" t="s">
        <v>2</v>
      </c>
      <c r="B2" s="1" t="s">
        <v>1</v>
      </c>
      <c r="C2" s="1" t="s">
        <v>1</v>
      </c>
      <c r="D2" s="3" t="s">
        <v>3</v>
      </c>
      <c r="E2" s="3" t="s">
        <v>4</v>
      </c>
    </row>
    <row r="3" spans="1:5">
      <c r="A3" s="1" t="s">
        <v>5</v>
      </c>
      <c r="B3" s="1" t="s">
        <v>6</v>
      </c>
      <c r="C3" s="1" t="s">
        <v>1</v>
      </c>
      <c r="D3" s="1" t="s">
        <v>7</v>
      </c>
      <c r="E3" s="1" t="s">
        <v>1</v>
      </c>
    </row>
    <row r="4" spans="1:5">
      <c r="A4" s="1" t="s">
        <v>1</v>
      </c>
      <c r="B4" s="1" t="s">
        <v>8</v>
      </c>
      <c r="C4" s="1" t="s">
        <v>9</v>
      </c>
      <c r="D4" s="1" t="s">
        <v>8</v>
      </c>
      <c r="E4" s="1" t="s">
        <v>9</v>
      </c>
    </row>
    <row r="5" spans="1:5">
      <c r="A5" s="1" t="s">
        <v>10</v>
      </c>
      <c r="B5" s="1" t="s">
        <v>11</v>
      </c>
      <c r="C5" s="1" t="s">
        <v>12</v>
      </c>
      <c r="D5" s="1" t="s">
        <v>13</v>
      </c>
      <c r="E5" s="1" t="s">
        <v>14</v>
      </c>
    </row>
    <row r="6" spans="1:5">
      <c r="A6" s="1">
        <v>1</v>
      </c>
      <c r="B6" s="2" t="s">
        <v>15</v>
      </c>
      <c r="C6" s="4">
        <f>47495.82-4312.06+776.5332</f>
        <v>43960.2932</v>
      </c>
      <c r="D6" s="2" t="s">
        <v>16</v>
      </c>
      <c r="E6" s="4">
        <f>6401.55-2294.4+776.5332+25.41+5.05</f>
        <v>4914.1432</v>
      </c>
    </row>
    <row r="7" spans="1:5">
      <c r="A7" s="1">
        <v>2</v>
      </c>
      <c r="B7" s="2" t="s">
        <v>17</v>
      </c>
      <c r="C7" s="3">
        <v>0</v>
      </c>
      <c r="D7" s="2" t="s">
        <v>18</v>
      </c>
      <c r="E7" s="3">
        <v>0</v>
      </c>
    </row>
    <row r="8" spans="1:5">
      <c r="A8" s="1">
        <v>3</v>
      </c>
      <c r="B8" s="2" t="s">
        <v>19</v>
      </c>
      <c r="C8" s="3">
        <v>0</v>
      </c>
      <c r="D8" s="2" t="s">
        <v>20</v>
      </c>
      <c r="E8" s="3" t="s">
        <v>21</v>
      </c>
    </row>
    <row r="9" spans="1:5">
      <c r="A9" s="1">
        <v>4</v>
      </c>
      <c r="B9" s="2" t="s">
        <v>22</v>
      </c>
      <c r="C9" s="3">
        <v>0</v>
      </c>
      <c r="D9" s="2" t="s">
        <v>23</v>
      </c>
      <c r="E9" s="3" t="s">
        <v>24</v>
      </c>
    </row>
    <row r="10" spans="1:5">
      <c r="A10" s="1">
        <v>5</v>
      </c>
      <c r="B10" s="2" t="s">
        <v>25</v>
      </c>
      <c r="C10" s="3">
        <v>0</v>
      </c>
      <c r="D10" s="2" t="s">
        <v>26</v>
      </c>
      <c r="E10" s="3">
        <f>13755.47-1.06</f>
        <v>13754.41</v>
      </c>
    </row>
    <row r="11" spans="1:5">
      <c r="A11" s="1">
        <v>6</v>
      </c>
      <c r="B11" s="2" t="s">
        <v>27</v>
      </c>
      <c r="C11" s="3" t="s">
        <v>28</v>
      </c>
      <c r="D11" s="2" t="s">
        <v>29</v>
      </c>
      <c r="E11" s="3" t="s">
        <v>30</v>
      </c>
    </row>
    <row r="12" spans="1:5">
      <c r="A12" s="1">
        <v>7</v>
      </c>
      <c r="B12" s="2" t="s">
        <v>31</v>
      </c>
      <c r="C12" s="3">
        <v>0</v>
      </c>
      <c r="D12" s="2" t="s">
        <v>32</v>
      </c>
      <c r="E12" s="3" t="s">
        <v>33</v>
      </c>
    </row>
    <row r="13" spans="1:5">
      <c r="A13" s="1">
        <v>8</v>
      </c>
      <c r="B13" s="2" t="s">
        <v>34</v>
      </c>
      <c r="C13" s="3">
        <v>0</v>
      </c>
      <c r="D13" s="2" t="s">
        <v>35</v>
      </c>
      <c r="E13" s="3" t="s">
        <v>36</v>
      </c>
    </row>
    <row r="14" spans="1:5">
      <c r="A14" s="1">
        <v>9</v>
      </c>
      <c r="B14" s="2" t="s">
        <v>37</v>
      </c>
      <c r="C14" s="3">
        <v>0</v>
      </c>
      <c r="D14" s="2" t="s">
        <v>38</v>
      </c>
      <c r="E14" s="3">
        <v>0</v>
      </c>
    </row>
    <row r="15" spans="1:5">
      <c r="A15" s="1">
        <v>10</v>
      </c>
      <c r="B15" s="2" t="s">
        <v>1</v>
      </c>
      <c r="C15" s="3" t="s">
        <v>1</v>
      </c>
      <c r="D15" s="2" t="s">
        <v>39</v>
      </c>
      <c r="E15" s="3" t="s">
        <v>40</v>
      </c>
    </row>
    <row r="16" spans="1:5">
      <c r="A16" s="1">
        <v>11</v>
      </c>
      <c r="B16" s="2" t="s">
        <v>1</v>
      </c>
      <c r="C16" s="3" t="s">
        <v>1</v>
      </c>
      <c r="D16" s="2" t="s">
        <v>41</v>
      </c>
      <c r="E16" s="3" t="s">
        <v>42</v>
      </c>
    </row>
    <row r="17" spans="1:5">
      <c r="A17" s="1">
        <v>12</v>
      </c>
      <c r="B17" s="2" t="s">
        <v>1</v>
      </c>
      <c r="C17" s="3" t="s">
        <v>1</v>
      </c>
      <c r="D17" s="2" t="s">
        <v>43</v>
      </c>
      <c r="E17" s="3" t="s">
        <v>44</v>
      </c>
    </row>
    <row r="18" spans="1:5">
      <c r="A18" s="1">
        <v>13</v>
      </c>
      <c r="B18" s="2" t="s">
        <v>1</v>
      </c>
      <c r="C18" s="3" t="s">
        <v>1</v>
      </c>
      <c r="D18" s="2" t="s">
        <v>45</v>
      </c>
      <c r="E18" s="3" t="s">
        <v>46</v>
      </c>
    </row>
    <row r="19" spans="1:5">
      <c r="A19" s="1">
        <v>14</v>
      </c>
      <c r="B19" s="2" t="s">
        <v>1</v>
      </c>
      <c r="C19" s="3" t="s">
        <v>1</v>
      </c>
      <c r="D19" s="2" t="s">
        <v>47</v>
      </c>
      <c r="E19" s="3">
        <v>0</v>
      </c>
    </row>
    <row r="20" spans="1:5">
      <c r="A20" s="1">
        <v>15</v>
      </c>
      <c r="B20" s="2" t="s">
        <v>1</v>
      </c>
      <c r="C20" s="3" t="s">
        <v>1</v>
      </c>
      <c r="D20" s="2" t="s">
        <v>48</v>
      </c>
      <c r="E20" s="3" t="s">
        <v>49</v>
      </c>
    </row>
    <row r="21" spans="1:5">
      <c r="A21" s="1">
        <v>16</v>
      </c>
      <c r="B21" s="2" t="s">
        <v>1</v>
      </c>
      <c r="C21" s="3" t="s">
        <v>1</v>
      </c>
      <c r="D21" s="2" t="s">
        <v>50</v>
      </c>
      <c r="E21" s="3">
        <v>0</v>
      </c>
    </row>
    <row r="22" spans="1:5">
      <c r="A22" s="1">
        <v>17</v>
      </c>
      <c r="B22" s="2" t="s">
        <v>1</v>
      </c>
      <c r="C22" s="3" t="s">
        <v>1</v>
      </c>
      <c r="D22" s="2" t="s">
        <v>51</v>
      </c>
      <c r="E22" s="3">
        <v>0</v>
      </c>
    </row>
    <row r="23" spans="1:5">
      <c r="A23" s="1">
        <v>18</v>
      </c>
      <c r="B23" s="2" t="s">
        <v>1</v>
      </c>
      <c r="C23" s="3" t="s">
        <v>1</v>
      </c>
      <c r="D23" s="2" t="s">
        <v>52</v>
      </c>
      <c r="E23" s="3">
        <v>0</v>
      </c>
    </row>
    <row r="24" spans="1:5">
      <c r="A24" s="1">
        <v>19</v>
      </c>
      <c r="B24" s="2" t="s">
        <v>1</v>
      </c>
      <c r="C24" s="3" t="s">
        <v>1</v>
      </c>
      <c r="D24" s="2" t="s">
        <v>53</v>
      </c>
      <c r="E24" s="3">
        <v>0</v>
      </c>
    </row>
    <row r="25" spans="1:5">
      <c r="A25" s="1">
        <v>20</v>
      </c>
      <c r="B25" s="2" t="s">
        <v>1</v>
      </c>
      <c r="C25" s="3" t="s">
        <v>1</v>
      </c>
      <c r="D25" s="2" t="s">
        <v>54</v>
      </c>
      <c r="E25" s="3" t="s">
        <v>55</v>
      </c>
    </row>
    <row r="26" spans="1:5">
      <c r="A26" s="1">
        <v>21</v>
      </c>
      <c r="B26" s="2" t="s">
        <v>1</v>
      </c>
      <c r="C26" s="3" t="s">
        <v>1</v>
      </c>
      <c r="D26" s="2" t="s">
        <v>56</v>
      </c>
      <c r="E26" s="3">
        <v>0</v>
      </c>
    </row>
    <row r="27" spans="1:5">
      <c r="A27" s="1">
        <v>22</v>
      </c>
      <c r="B27" s="2" t="s">
        <v>1</v>
      </c>
      <c r="C27" s="3" t="s">
        <v>1</v>
      </c>
      <c r="D27" s="2" t="s">
        <v>57</v>
      </c>
      <c r="E27" s="3" t="s">
        <v>58</v>
      </c>
    </row>
    <row r="28" spans="1:5">
      <c r="A28" s="1">
        <v>23</v>
      </c>
      <c r="B28" s="2" t="s">
        <v>1</v>
      </c>
      <c r="C28" s="3" t="s">
        <v>1</v>
      </c>
      <c r="D28" s="2" t="s">
        <v>59</v>
      </c>
      <c r="E28" s="3" t="s">
        <v>60</v>
      </c>
    </row>
    <row r="29" spans="1:5">
      <c r="A29" s="1">
        <v>24</v>
      </c>
      <c r="B29" s="2" t="s">
        <v>1</v>
      </c>
      <c r="C29" s="3" t="s">
        <v>1</v>
      </c>
      <c r="D29" s="2" t="s">
        <v>61</v>
      </c>
      <c r="E29" s="3">
        <f>2016.6-2016.6</f>
        <v>0</v>
      </c>
    </row>
    <row r="30" spans="1:5">
      <c r="A30" s="1">
        <v>25</v>
      </c>
      <c r="B30" s="2" t="s">
        <v>1</v>
      </c>
      <c r="C30" s="3" t="s">
        <v>1</v>
      </c>
      <c r="D30" s="2" t="s">
        <v>62</v>
      </c>
      <c r="E30" s="3" t="s">
        <v>63</v>
      </c>
    </row>
    <row r="31" spans="1:5">
      <c r="A31" s="1">
        <v>26</v>
      </c>
      <c r="B31" s="2" t="s">
        <v>1</v>
      </c>
      <c r="C31" s="3" t="s">
        <v>1</v>
      </c>
      <c r="D31" s="2" t="s">
        <v>64</v>
      </c>
      <c r="E31" s="3">
        <v>0</v>
      </c>
    </row>
    <row r="32" spans="1:5">
      <c r="A32" s="1">
        <v>27</v>
      </c>
      <c r="B32" s="2" t="s">
        <v>1</v>
      </c>
      <c r="C32" s="3" t="s">
        <v>1</v>
      </c>
      <c r="D32" s="2" t="s">
        <v>65</v>
      </c>
      <c r="E32" s="3">
        <v>0</v>
      </c>
    </row>
    <row r="33" spans="1:5">
      <c r="A33" s="1">
        <v>28</v>
      </c>
      <c r="B33" s="2" t="s">
        <v>1</v>
      </c>
      <c r="C33" s="3" t="s">
        <v>1</v>
      </c>
      <c r="D33" s="2" t="s">
        <v>66</v>
      </c>
      <c r="E33" s="3">
        <v>0</v>
      </c>
    </row>
    <row r="34" spans="1:5">
      <c r="A34" s="1">
        <v>29</v>
      </c>
      <c r="B34" s="2" t="s">
        <v>1</v>
      </c>
      <c r="C34" s="3" t="s">
        <v>1</v>
      </c>
      <c r="D34" s="2" t="s">
        <v>67</v>
      </c>
      <c r="E34" s="3">
        <v>0</v>
      </c>
    </row>
    <row r="35" spans="1:5">
      <c r="A35" s="1">
        <v>30</v>
      </c>
      <c r="B35" s="2" t="s">
        <v>1</v>
      </c>
      <c r="C35" s="3" t="s">
        <v>1</v>
      </c>
      <c r="D35" s="2" t="s">
        <v>68</v>
      </c>
      <c r="E35" s="3">
        <v>0</v>
      </c>
    </row>
    <row r="36" spans="1:5">
      <c r="A36" s="1">
        <v>31</v>
      </c>
      <c r="B36" s="2" t="s">
        <v>69</v>
      </c>
      <c r="C36" s="4">
        <f>51870.82-4312.06+776.5332</f>
        <v>48335.2932</v>
      </c>
      <c r="D36" s="2" t="s">
        <v>70</v>
      </c>
      <c r="E36" s="4">
        <f>58662.91-4312.06+776.5332+25.41+5.05</f>
        <v>55157.8432</v>
      </c>
    </row>
    <row r="37" spans="1:5">
      <c r="A37" s="1">
        <v>32</v>
      </c>
      <c r="B37" s="2" t="s">
        <v>71</v>
      </c>
      <c r="C37" s="3" t="s">
        <v>72</v>
      </c>
      <c r="D37" s="2" t="s">
        <v>73</v>
      </c>
      <c r="E37" s="3">
        <f>30.46-25.41-5.05</f>
        <v>0</v>
      </c>
    </row>
    <row r="38" spans="1:5">
      <c r="A38" s="1">
        <v>33</v>
      </c>
      <c r="B38" s="2" t="s">
        <v>74</v>
      </c>
      <c r="C38" s="3" t="s">
        <v>72</v>
      </c>
      <c r="D38" s="2" t="s">
        <v>1</v>
      </c>
      <c r="E38" s="3">
        <v>0</v>
      </c>
    </row>
    <row r="39" spans="1:5">
      <c r="A39" s="1">
        <v>34</v>
      </c>
      <c r="B39" s="2" t="s">
        <v>75</v>
      </c>
      <c r="C39" s="3" t="s">
        <v>1</v>
      </c>
      <c r="D39" s="2" t="s">
        <v>1</v>
      </c>
      <c r="E39" s="3">
        <v>0</v>
      </c>
    </row>
    <row r="40" spans="1:5">
      <c r="A40" s="1">
        <v>35</v>
      </c>
      <c r="B40" s="2" t="s">
        <v>76</v>
      </c>
      <c r="C40" s="4">
        <f>58693.37-4312.06+776.5332</f>
        <v>55157.8432</v>
      </c>
      <c r="D40" s="2" t="s">
        <v>77</v>
      </c>
      <c r="E40" s="4">
        <f>58693.37-4312.06+776.5332</f>
        <v>55157.8432</v>
      </c>
    </row>
  </sheetData>
  <mergeCells count="5">
    <mergeCell ref="A1:E1"/>
    <mergeCell ref="A2:C2"/>
    <mergeCell ref="B3:C3"/>
    <mergeCell ref="D3:E3"/>
    <mergeCell ref="A3:A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WPS_1648282966</cp:lastModifiedBy>
  <dcterms:created xsi:type="dcterms:W3CDTF">2025-03-13T06:38:00Z</dcterms:created>
  <dcterms:modified xsi:type="dcterms:W3CDTF">2025-03-14T05:48:11Z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1E930BBF969A4B03B6EBF5AEBCA668BB_12</vt:lpwstr>
  </property>
  <property fmtid="{D5CDD505-2E9C-101B-9397-08002B2CF9AE}" pid="3" name="KSOProductBuildVer">
    <vt:lpwstr>2052-12.1.0.16929</vt:lpwstr>
  </property>
</Properties>
</file>