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<sst xmlns="http://schemas.openxmlformats.org/spreadsheetml/2006/main" count="1020" uniqueCount="310">
  <si>
    <t>项目支出表</t>
  </si>
  <si>
    <t/>
  </si>
  <si>
    <t>预算部门编码及名称：[809]天津市西青区杨柳青镇人民政府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</si>
  <si>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</si>
  <si>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</si>
  <si>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</si>
  <si>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</si>
  <si>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</si>
  <si>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</si>
  <si>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</si>
  <si>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</si>
  <si>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</si>
  <si>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</si>
  <si>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</si>
  <si>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</si>
  <si>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</si>
  <si>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</si>
  <si>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</si>
  <si>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</si>
  <si>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</si>
  <si>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</si>
  <si>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</si>
  <si>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</si>
  <si>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</si>
  <si>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</si>
  <si>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</si>
  <si>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</si>
  <si>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</si>
  <si>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</si>
  <si>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</si>
  <si>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</si>
  <si>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</si>
  <si>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</si>
  <si>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</si>
  <si>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</si>
  <si>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</si>
  <si>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</si>
  <si>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</si>
  <si>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3435.70</t>
  </si>
  <si>
    <t>47.00</t>
  </si>
  <si>
    <t>809</t>
  </si>
  <si>
    <t>天津市西青区杨柳青镇人民政府</t>
  </si>
  <si>
    <t>部门小计</t>
  </si>
  <si>
    <t>809101</t>
  </si>
  <si>
    <t>单位小计</t>
  </si>
  <si>
    <t>[3]特定目标类</t>
  </si>
  <si>
    <t>杨柳青镇白滩寺乡村振兴示范村项目一期工程债券资金（区级）</t>
  </si>
  <si>
    <t>3430.00</t>
  </si>
  <si>
    <t>杨柳青镇示范镇幼儿园（一）建设工程</t>
  </si>
  <si>
    <t>293.50</t>
  </si>
  <si>
    <t>2022年度铁路护路联防工作“以奖代补”资金</t>
  </si>
  <si>
    <t>2.77</t>
  </si>
  <si>
    <t>西青区杨柳青镇增产道农村公路应急抢修工程</t>
  </si>
  <si>
    <t>135.74</t>
  </si>
  <si>
    <t>2024年西青区国有企业退休人员社会化管理补助资金（区级）</t>
  </si>
  <si>
    <t>杨柳青消防站建设项目（区级）</t>
  </si>
  <si>
    <t>2326.57</t>
  </si>
  <si>
    <t>2020-2023年采暖期农村清洁取暖运行补贴（市级）</t>
  </si>
  <si>
    <t>184.24</t>
  </si>
  <si>
    <t>2023-2024年采暖期农村清洁取暖运行补贴（第二批市级资金）</t>
  </si>
  <si>
    <t>56.58</t>
  </si>
  <si>
    <t>国家级非物质文化遗产代表性项目保护资金（市级资金）</t>
  </si>
  <si>
    <t>10.00</t>
  </si>
  <si>
    <t>2023年度铁路护路联防工作“以奖代补”资金（市级资金）</t>
  </si>
  <si>
    <t>6.39</t>
  </si>
  <si>
    <t>乡村旅游示范片区公益项目（区级）</t>
  </si>
  <si>
    <t>210.00</t>
  </si>
  <si>
    <t>2024年中央支持地方公共文化服务体系建设补助资金</t>
  </si>
  <si>
    <t>4.38</t>
  </si>
  <si>
    <t>2024年基层公共文化服务体系建设市级补助资金</t>
  </si>
  <si>
    <t>1.30</t>
  </si>
  <si>
    <t>1.28</t>
  </si>
  <si>
    <t>2023年市级重点造林绿化工程</t>
  </si>
  <si>
    <t>5.70</t>
  </si>
  <si>
    <t>2024年国家文物保护资金（中央）</t>
  </si>
  <si>
    <t>0.26</t>
  </si>
  <si>
    <t>农办-2025年对口扶贫专项</t>
  </si>
  <si>
    <t>150.00</t>
  </si>
  <si>
    <t>农办—城乡一体化调查补贴</t>
  </si>
  <si>
    <t>4.32</t>
  </si>
  <si>
    <t>农办-防汛专项</t>
  </si>
  <si>
    <t>30.00</t>
  </si>
  <si>
    <t>农办-河长制工作专项</t>
  </si>
  <si>
    <t>100.00</t>
  </si>
  <si>
    <t>农办-荒草、林业治理专项</t>
  </si>
  <si>
    <t>50.00</t>
  </si>
  <si>
    <t>农办—林地租赁</t>
  </si>
  <si>
    <t>55.00</t>
  </si>
  <si>
    <t>农办-生活污水运维专项</t>
  </si>
  <si>
    <t>农办-水利工程专项</t>
  </si>
  <si>
    <t>农办—支农专项</t>
  </si>
  <si>
    <t>农办—杨柳青镇水利工程设施重建项目</t>
  </si>
  <si>
    <t>500.00</t>
  </si>
  <si>
    <t>三资办—2025年度农村税费改革转移支付补助资金</t>
  </si>
  <si>
    <t>89.21</t>
  </si>
  <si>
    <t>审计办—审计服务项目</t>
  </si>
  <si>
    <t>20.00</t>
  </si>
  <si>
    <t>2025年中央支持地方公共文化服务体系建设补助资金</t>
  </si>
  <si>
    <t>10.28</t>
  </si>
  <si>
    <t>2025年基层公共文化服务体系建设市级补助资金</t>
  </si>
  <si>
    <t>1.36</t>
  </si>
  <si>
    <t>2025年文化站免费开放中央补助资金</t>
  </si>
  <si>
    <t>1.35</t>
  </si>
  <si>
    <t>建管办-采暖期居民冬季清洁取暖运行费用</t>
  </si>
  <si>
    <t>300.00</t>
  </si>
  <si>
    <t>食安办-食品安全协管员补贴</t>
  </si>
  <si>
    <t>19.68</t>
  </si>
  <si>
    <t>网格办-网格工作专项</t>
  </si>
  <si>
    <t>25.00</t>
  </si>
  <si>
    <t>文化站-文化活动建设项目</t>
  </si>
  <si>
    <t>32.00</t>
  </si>
  <si>
    <t>国动办-人防工程示范社区建设专项</t>
  </si>
  <si>
    <t>5.00</t>
  </si>
  <si>
    <t>武装部-阵地建设专项</t>
  </si>
  <si>
    <t>园区办-杨柳青工业园环评跟踪评价</t>
  </si>
  <si>
    <t>63.50</t>
  </si>
  <si>
    <t>市容办-环保公厕项目</t>
  </si>
  <si>
    <t>63.00</t>
  </si>
  <si>
    <t>市容办-垃圾箱房项目</t>
  </si>
  <si>
    <t>市容办-元宵节雇佣工人及租赁移动厕所项目</t>
  </si>
  <si>
    <t>25.71</t>
  </si>
  <si>
    <t>市容办-病媒生物防制项目</t>
  </si>
  <si>
    <t>市容办-国家卫生镇复审宣传活动项目</t>
  </si>
  <si>
    <t>40.00</t>
  </si>
  <si>
    <t>市容办-市容环卫服务一体化项目</t>
  </si>
  <si>
    <t>1000.00</t>
  </si>
  <si>
    <t>市容办-绿化养管及古树养管服务项目</t>
  </si>
  <si>
    <t>市容办-清融雪雇佣机械、人员及临时任务项目</t>
  </si>
  <si>
    <t>96.30</t>
  </si>
  <si>
    <t>网信办-村居政务外网专项</t>
  </si>
  <si>
    <t>79.38</t>
  </si>
  <si>
    <t>网信办—宣传专项</t>
  </si>
  <si>
    <t>党建办—2025年村干部报酬待遇经费</t>
  </si>
  <si>
    <t>800.00</t>
  </si>
  <si>
    <t>党建办—村居党群服务中心提升改造费用</t>
  </si>
  <si>
    <t>党建办—2025年社区党组织工作和活动经费</t>
  </si>
  <si>
    <t>16.00</t>
  </si>
  <si>
    <t>安全办-安全监管服务</t>
  </si>
  <si>
    <t>安全办-交警队辅警工资</t>
  </si>
  <si>
    <t>120.00</t>
  </si>
  <si>
    <t>综治办—2025年度维稳经费</t>
  </si>
  <si>
    <t>安全办-村街安全员工资</t>
  </si>
  <si>
    <t>9.00</t>
  </si>
  <si>
    <t>创文办-创文成果巩固提升专项</t>
  </si>
  <si>
    <t>法制办-法律服务费</t>
  </si>
  <si>
    <t>人大-杨柳青镇人大代表活动经费</t>
  </si>
  <si>
    <t>三产办-全域旅游规划咨询（服务）项目</t>
  </si>
  <si>
    <t>28.70</t>
  </si>
  <si>
    <t>教委-杨柳青镇第四幼儿园开园及运行经费</t>
  </si>
  <si>
    <t>450.00</t>
  </si>
  <si>
    <t>教委-四幼房屋租赁及设备购置</t>
  </si>
  <si>
    <t>教委-五幼教育教学设备采购</t>
  </si>
  <si>
    <t>党政办-新型冠状病毒防疫工作项目</t>
  </si>
  <si>
    <t>建管办-杨柳青消防站建设项目</t>
  </si>
  <si>
    <t>建管办-小微工程</t>
  </si>
  <si>
    <t>建管办-杨柳青镇应急抢险项目</t>
  </si>
  <si>
    <t>档案室-基层科普活动专项</t>
  </si>
  <si>
    <t>36.00</t>
  </si>
  <si>
    <t>档案室—数字化项目</t>
  </si>
  <si>
    <t>景区办-西青区乡村旅游重点片区基础设施提升改造</t>
  </si>
  <si>
    <t>环保办-环保管家服务专项</t>
  </si>
  <si>
    <t>环保办-环保治理经费</t>
  </si>
  <si>
    <t>园区办-企业遗留人员退养及保险补助专项</t>
  </si>
  <si>
    <t>900.00</t>
  </si>
  <si>
    <t>资产办-四街仓库租赁项目</t>
  </si>
  <si>
    <t>财政办-建设项目专项资金</t>
  </si>
  <si>
    <t>5000.00</t>
  </si>
  <si>
    <t>原代课教师补贴项目（区级资金）</t>
  </si>
  <si>
    <t>85.14</t>
  </si>
  <si>
    <t>街镇村居基本公共文化服务项目（区级资金）</t>
  </si>
  <si>
    <t>51.04</t>
  </si>
  <si>
    <t>公共美术馆、图书馆、文化馆（站）免费开放补助（区级资金）</t>
  </si>
  <si>
    <t>3.50</t>
  </si>
  <si>
    <t>老放映员生活补助（区级资金）</t>
  </si>
  <si>
    <t>0.45</t>
  </si>
  <si>
    <t>东淀蓄滞洪区灾后农业生产恢复补贴项目（区级资金）</t>
  </si>
  <si>
    <t>114.48</t>
  </si>
  <si>
    <t>2023年老旧设施农业更新项目（区级资金）</t>
  </si>
  <si>
    <t>144.63</t>
  </si>
  <si>
    <t>采暖期居民冬季清洁取暖运行补贴（区级资金）</t>
  </si>
  <si>
    <t>400.00</t>
  </si>
  <si>
    <t>西青区严重精神障碍患者监护人申领看护管理奖励（区级资金）</t>
  </si>
  <si>
    <t>124.80</t>
  </si>
  <si>
    <t>农村服务群众专项经费（区级资金）</t>
  </si>
  <si>
    <t>125.00</t>
  </si>
  <si>
    <t>选调生到村任职工作区级补助资金（区级资金）</t>
  </si>
  <si>
    <t>8.40</t>
  </si>
  <si>
    <t>村干部报酬待遇经费（区级资金）</t>
  </si>
  <si>
    <t>811.40</t>
  </si>
  <si>
    <t>社区服务群众专项经费（区级资金）</t>
  </si>
  <si>
    <t>85.00</t>
  </si>
  <si>
    <t>社区工作者体检经费（市级资金）</t>
  </si>
  <si>
    <t>社区办共经费（市级资金）</t>
  </si>
  <si>
    <t>社区办－社区公共设施提升改造专项</t>
  </si>
  <si>
    <t>社区办－小区维护保洁专项</t>
  </si>
  <si>
    <t>社区办－社区雇工租赁专项</t>
  </si>
  <si>
    <t>社区办－社区服务群众专项经费项目</t>
  </si>
  <si>
    <t>社区办－社区红色物业补贴专项</t>
  </si>
  <si>
    <t>社区办－社区配餐服务项目</t>
  </si>
  <si>
    <t>809201</t>
  </si>
  <si>
    <t>天津市西青区杨柳青镇第一小学</t>
  </si>
  <si>
    <t>303.44</t>
  </si>
  <si>
    <t>[22]其他运转类</t>
  </si>
  <si>
    <t>教育系统综合业务费</t>
  </si>
  <si>
    <t>193.94</t>
  </si>
  <si>
    <t>一小校园文化提升改造项目</t>
  </si>
  <si>
    <t>人才发展专项（人才强区十五条-“三杰”培育项目）一小（区级资金）</t>
  </si>
  <si>
    <t>9.50</t>
  </si>
  <si>
    <t>809202</t>
  </si>
  <si>
    <t>天津市西青区杨柳青镇第二小学</t>
  </si>
  <si>
    <t>133.15</t>
  </si>
  <si>
    <t>809203</t>
  </si>
  <si>
    <t>天津市西青区逸夫小学</t>
  </si>
  <si>
    <t>197.69</t>
  </si>
  <si>
    <t>138.04</t>
  </si>
  <si>
    <t>逸夫小学民心工程厕所改造及搭建防坠落顶棚项目</t>
  </si>
  <si>
    <t>59.65</t>
  </si>
  <si>
    <t>809204</t>
  </si>
  <si>
    <t>天津市西青区东碾坨咀中心小学</t>
  </si>
  <si>
    <t>350.99</t>
  </si>
  <si>
    <t>166.99</t>
  </si>
  <si>
    <t>东咀小学设备购置项目</t>
  </si>
  <si>
    <t>人才发展专项（人才强区十五条-“三杰”培育项目）东咀（区级资金）</t>
  </si>
  <si>
    <t>4.00</t>
  </si>
  <si>
    <t>东咀小学校园维修及消防改造项目</t>
  </si>
  <si>
    <t>80.00</t>
  </si>
  <si>
    <t>809205</t>
  </si>
  <si>
    <t>天津市西青区大柳滩中心小学</t>
  </si>
  <si>
    <t>257.66</t>
  </si>
  <si>
    <t>122.66</t>
  </si>
  <si>
    <t>大柳滩小学设备购置项目</t>
  </si>
  <si>
    <t>大柳滩小学安全维修项目</t>
  </si>
  <si>
    <t>35.00</t>
  </si>
  <si>
    <t>809207</t>
  </si>
  <si>
    <t>天津市西青区杨柳青镇中心幼儿园</t>
  </si>
  <si>
    <t>23.50</t>
  </si>
  <si>
    <t>中心园围墙防撞柱等维修改造项目</t>
  </si>
  <si>
    <t>809208</t>
  </si>
  <si>
    <t>天津市西青区杨柳青镇综合便民服务中心</t>
  </si>
  <si>
    <t>274.95</t>
  </si>
  <si>
    <t>便民中心计划生育个人补贴服务专项</t>
  </si>
  <si>
    <t>28.00</t>
  </si>
  <si>
    <t>老年乡村医生养老补助（区级资金）</t>
  </si>
  <si>
    <t>57.68</t>
  </si>
  <si>
    <t>重大传染病防控经费（2025年中央）</t>
  </si>
  <si>
    <t>便民中心民政服务专项</t>
  </si>
  <si>
    <t>便民中心计划生育服务专项</t>
  </si>
  <si>
    <t>52.00</t>
  </si>
  <si>
    <t>便民中心民政助老服务</t>
  </si>
  <si>
    <t>32.27</t>
  </si>
  <si>
    <t>809209</t>
  </si>
  <si>
    <t>天津市西青区杨柳青镇退役军人服务站</t>
  </si>
  <si>
    <t>11.80</t>
  </si>
  <si>
    <t>退役军人退役服务专项</t>
  </si>
  <si>
    <t>809210</t>
  </si>
  <si>
    <t>天津市西青区杨柳青镇第二幼儿园</t>
  </si>
  <si>
    <t>18.50</t>
  </si>
  <si>
    <t>二幼室内外玩教具项目</t>
  </si>
  <si>
    <t>6.50</t>
  </si>
  <si>
    <t>二幼老旧围墙及纱窗改造项目</t>
  </si>
  <si>
    <t>12.00</t>
  </si>
  <si>
    <t>809211</t>
  </si>
  <si>
    <t>天津市西青区杨柳青镇第三幼儿园</t>
  </si>
  <si>
    <t>90.00</t>
  </si>
  <si>
    <t>三幼提升改造项目</t>
  </si>
  <si>
    <t>809213</t>
  </si>
  <si>
    <t>天津市西青区杨柳青镇社区卫生服务中心</t>
  </si>
  <si>
    <t>927.57</t>
  </si>
  <si>
    <t>890.85</t>
  </si>
  <si>
    <t>36.72</t>
  </si>
  <si>
    <t>疾病预防控制与管理服务--天津市消除丙肝行动项目(2025年市级)</t>
  </si>
  <si>
    <t>5.15</t>
  </si>
  <si>
    <t>重大传染病防控经费(2025年中央)</t>
  </si>
  <si>
    <t>10.98</t>
  </si>
  <si>
    <t>基本药物制度-村卫生室补助（2025年中央）</t>
  </si>
  <si>
    <t>3.71</t>
  </si>
  <si>
    <t>基本药物制度村卫生室补助（2025年市级）</t>
  </si>
  <si>
    <t>基本公共卫生服务补助资金（2025年中央）</t>
  </si>
  <si>
    <t>139.70</t>
  </si>
  <si>
    <t>基本公共卫生服务补助资金（2025年市级）</t>
  </si>
  <si>
    <t>11.40</t>
  </si>
  <si>
    <t>严重精神障碍患者门诊治疗使用免费基本药品（区级资金）</t>
  </si>
  <si>
    <t>52.74</t>
  </si>
  <si>
    <t>基本公共卫生服务补助资金（区级资金）</t>
  </si>
  <si>
    <t>663.48</t>
  </si>
  <si>
    <t>2022年中央转移支付重大传染病防控经费</t>
  </si>
  <si>
    <t>7.26</t>
  </si>
  <si>
    <t>2023年中央转移支付重大传染病防控经费</t>
  </si>
  <si>
    <t>1.76</t>
  </si>
  <si>
    <t>2023年重大传染病防控经费（第二批）</t>
  </si>
  <si>
    <t>1.49</t>
  </si>
  <si>
    <t>2023年胸痛救治单元建设补助资金</t>
  </si>
  <si>
    <t>1.00</t>
  </si>
  <si>
    <t>基本药物制度补助结算资金—村卫生室</t>
  </si>
  <si>
    <t>0.62</t>
  </si>
  <si>
    <t>儿科诊疗人员慰问补助</t>
  </si>
  <si>
    <t>0.00</t>
  </si>
  <si>
    <t>2024年重大传染病防控经费</t>
  </si>
  <si>
    <t>9.47</t>
  </si>
  <si>
    <t>基本药物制度—村卫生室补助（2024年）</t>
  </si>
  <si>
    <t>2024年重大传染病防控经费（第二批）</t>
  </si>
  <si>
    <t>0.05</t>
  </si>
  <si>
    <t>2024年高校毕业生“三支一扶”补助经费（市级）资金</t>
  </si>
  <si>
    <t>5.08</t>
  </si>
  <si>
    <t>809301</t>
  </si>
  <si>
    <t>天津市西青区杨柳青镇综合执法局</t>
  </si>
  <si>
    <t>232.00</t>
  </si>
  <si>
    <t>执法局车辆租赁专项</t>
  </si>
  <si>
    <t>执法局拆违治乱项目</t>
  </si>
  <si>
    <t>82.00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</si>
</sst>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4" xfId="0" applyFont="1" applyFill="1" applyBorder="1">
      <alignment vertical="center"/>
    </xf>
    <xf numFmtId="0" fontId="0" fillId="0" borderId="5" xfId="0" applyFont="1" applyBorder="1" applyAlignment="1">
      <alignment horizontal="right" vertical="center"/>
    </xf>
    <xf numFmtId="0" fontId="0" fillId="2" borderId="6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3"/>
  <sheetViews>
    <sheetView tabSelected="1" workbookViewId="0">
      <pane ySplit="5" topLeftCell="A87" activePane="bottomLeft" state="frozen"/>
      <selection/>
      <selection pane="bottomLeft" activeCell="L7" sqref="L7"/>
    </sheetView>
  </sheetViews>
  <sheetFormatPr defaultColWidth="9" defaultRowHeight="13.5"/>
  <cols>
    <col min="1" max="1" width="7" customWidth="1"/>
    <col min="2" max="2" width="10.125" customWidth="1"/>
    <col min="3" max="3" width="23" customWidth="1"/>
    <col min="4" max="4" width="14" customWidth="1"/>
    <col min="5" max="5" width="36.875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</row>
    <row r="2" spans="1:18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5" t="s">
        <v>3</v>
      </c>
      <c r="P2" s="2" t="s">
        <v>1</v>
      </c>
      <c r="Q2" s="5" t="s">
        <v>4</v>
      </c>
      <c r="R2" s="2" t="s">
        <v>1</v>
      </c>
    </row>
    <row r="3" spans="1:18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12</v>
      </c>
      <c r="M3" s="2" t="s">
        <v>1</v>
      </c>
      <c r="N3" s="2" t="s">
        <v>1</v>
      </c>
      <c r="O3" s="2" t="s">
        <v>1</v>
      </c>
      <c r="P3" s="2" t="s">
        <v>13</v>
      </c>
      <c r="Q3" s="2" t="s">
        <v>1</v>
      </c>
      <c r="R3" s="2" t="s">
        <v>1</v>
      </c>
    </row>
    <row r="4" spans="1:18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14</v>
      </c>
      <c r="N4" s="2" t="s">
        <v>15</v>
      </c>
      <c r="O4" s="2" t="s">
        <v>16</v>
      </c>
      <c r="P4" s="2" t="s">
        <v>19</v>
      </c>
      <c r="Q4" s="2" t="s">
        <v>17</v>
      </c>
      <c r="R4" s="2" t="s">
        <v>18</v>
      </c>
    </row>
    <row r="5" spans="1:18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35</v>
      </c>
      <c r="Q5" s="2" t="s">
        <v>36</v>
      </c>
      <c r="R5" s="2" t="s">
        <v>37</v>
      </c>
    </row>
    <row r="6" spans="1:18">
      <c r="A6" s="2">
        <v>1</v>
      </c>
      <c r="B6" s="3" t="s">
        <v>1</v>
      </c>
      <c r="C6" s="3" t="s">
        <v>1</v>
      </c>
      <c r="D6" s="3" t="s">
        <v>10</v>
      </c>
      <c r="E6" s="3" t="s">
        <v>1</v>
      </c>
      <c r="F6" s="4">
        <f>F7</f>
        <v>24328.5132</v>
      </c>
      <c r="G6" s="4">
        <f>G7</f>
        <v>17550.6832</v>
      </c>
      <c r="H6" s="5">
        <v>0</v>
      </c>
      <c r="I6" s="5">
        <v>0</v>
      </c>
      <c r="J6" s="5">
        <v>0</v>
      </c>
      <c r="K6" s="5">
        <v>0</v>
      </c>
      <c r="L6" s="5">
        <f>L7</f>
        <v>6777.83</v>
      </c>
      <c r="M6" s="5">
        <f>M7</f>
        <v>3295.13</v>
      </c>
      <c r="N6" s="5" t="s">
        <v>38</v>
      </c>
      <c r="O6" s="5" t="s">
        <v>39</v>
      </c>
      <c r="P6" s="5">
        <v>0</v>
      </c>
      <c r="Q6" s="5">
        <v>0</v>
      </c>
      <c r="R6" s="5">
        <v>0</v>
      </c>
    </row>
    <row r="7" spans="1:18">
      <c r="A7" s="2">
        <v>2</v>
      </c>
      <c r="B7" s="3" t="s">
        <v>40</v>
      </c>
      <c r="C7" s="3" t="s">
        <v>41</v>
      </c>
      <c r="D7" s="3" t="s">
        <v>42</v>
      </c>
      <c r="E7" s="3" t="s">
        <v>1</v>
      </c>
      <c r="F7" s="4">
        <f>25742.23-2215.66+801.9432</f>
        <v>24328.5132</v>
      </c>
      <c r="G7" s="4">
        <f>18989.81-2215.66+776.5332</f>
        <v>17550.6832</v>
      </c>
      <c r="H7" s="5">
        <v>0</v>
      </c>
      <c r="I7" s="5">
        <v>0</v>
      </c>
      <c r="J7" s="5">
        <v>0</v>
      </c>
      <c r="K7" s="5">
        <v>0</v>
      </c>
      <c r="L7" s="5">
        <f>6752.42+25.41</f>
        <v>6777.83</v>
      </c>
      <c r="M7" s="5">
        <f>3269.72+25.41</f>
        <v>3295.13</v>
      </c>
      <c r="N7" s="5" t="s">
        <v>38</v>
      </c>
      <c r="O7" s="5" t="s">
        <v>39</v>
      </c>
      <c r="P7" s="5">
        <v>0</v>
      </c>
      <c r="Q7" s="5">
        <v>0</v>
      </c>
      <c r="R7" s="5">
        <v>0</v>
      </c>
    </row>
    <row r="8" spans="1:18">
      <c r="A8" s="2">
        <v>3</v>
      </c>
      <c r="B8" s="3" t="s">
        <v>43</v>
      </c>
      <c r="C8" s="3" t="s">
        <v>41</v>
      </c>
      <c r="D8" s="3" t="s">
        <v>44</v>
      </c>
      <c r="E8" s="3" t="s">
        <v>1</v>
      </c>
      <c r="F8" s="4">
        <f>20705.33+801.9432</f>
        <v>21507.2732</v>
      </c>
      <c r="G8" s="4">
        <f>13989.63+776.5332</f>
        <v>14766.1632</v>
      </c>
      <c r="H8" s="5">
        <v>0</v>
      </c>
      <c r="I8" s="5">
        <v>0</v>
      </c>
      <c r="J8" s="5">
        <v>0</v>
      </c>
      <c r="K8" s="5">
        <v>0</v>
      </c>
      <c r="L8" s="5">
        <f>6715.71+25.41</f>
        <v>6741.12</v>
      </c>
      <c r="M8" s="5">
        <f>3233.01+25.41</f>
        <v>3258.42</v>
      </c>
      <c r="N8" s="5" t="s">
        <v>38</v>
      </c>
      <c r="O8" s="5" t="s">
        <v>39</v>
      </c>
      <c r="P8" s="5">
        <v>0</v>
      </c>
      <c r="Q8" s="5">
        <v>0</v>
      </c>
      <c r="R8" s="5">
        <v>0</v>
      </c>
    </row>
    <row r="9" spans="1:18">
      <c r="A9" s="2">
        <v>4</v>
      </c>
      <c r="B9" s="3" t="s">
        <v>43</v>
      </c>
      <c r="C9" s="3" t="s">
        <v>41</v>
      </c>
      <c r="D9" s="3" t="s">
        <v>45</v>
      </c>
      <c r="E9" s="3" t="s">
        <v>46</v>
      </c>
      <c r="F9" s="5" t="s">
        <v>47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 t="s">
        <v>47</v>
      </c>
      <c r="M9" s="5">
        <v>0</v>
      </c>
      <c r="N9" s="5" t="s">
        <v>47</v>
      </c>
      <c r="O9" s="5">
        <v>0</v>
      </c>
      <c r="P9" s="5">
        <v>0</v>
      </c>
      <c r="Q9" s="5">
        <v>0</v>
      </c>
      <c r="R9" s="5">
        <v>0</v>
      </c>
    </row>
    <row r="10" spans="1:18">
      <c r="A10" s="2">
        <v>5</v>
      </c>
      <c r="B10" s="3" t="s">
        <v>43</v>
      </c>
      <c r="C10" s="3" t="s">
        <v>41</v>
      </c>
      <c r="D10" s="3" t="s">
        <v>45</v>
      </c>
      <c r="E10" s="3" t="s">
        <v>48</v>
      </c>
      <c r="F10" s="5" t="s">
        <v>49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 t="s">
        <v>49</v>
      </c>
      <c r="M10" s="5" t="s">
        <v>49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>
      <c r="A11" s="2">
        <v>6</v>
      </c>
      <c r="B11" s="3" t="s">
        <v>43</v>
      </c>
      <c r="C11" s="3" t="s">
        <v>41</v>
      </c>
      <c r="D11" s="3" t="s">
        <v>45</v>
      </c>
      <c r="E11" s="3" t="s">
        <v>50</v>
      </c>
      <c r="F11" s="5" t="s">
        <v>51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 t="s">
        <v>51</v>
      </c>
      <c r="M11" s="5" t="s">
        <v>51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>
      <c r="A12" s="2">
        <v>7</v>
      </c>
      <c r="B12" s="3" t="s">
        <v>43</v>
      </c>
      <c r="C12" s="3" t="s">
        <v>41</v>
      </c>
      <c r="D12" s="3" t="s">
        <v>45</v>
      </c>
      <c r="E12" s="3" t="s">
        <v>52</v>
      </c>
      <c r="F12" s="5" t="s">
        <v>53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 t="s">
        <v>53</v>
      </c>
      <c r="M12" s="5" t="s">
        <v>53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>
      <c r="A13" s="2">
        <v>8</v>
      </c>
      <c r="B13" s="3" t="s">
        <v>43</v>
      </c>
      <c r="C13" s="3" t="s">
        <v>41</v>
      </c>
      <c r="D13" s="3" t="s">
        <v>45</v>
      </c>
      <c r="E13" s="3" t="s">
        <v>54</v>
      </c>
      <c r="F13" s="5" t="s">
        <v>39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 t="s">
        <v>39</v>
      </c>
      <c r="M13" s="5">
        <v>0</v>
      </c>
      <c r="N13" s="5">
        <v>0</v>
      </c>
      <c r="O13" s="5" t="s">
        <v>39</v>
      </c>
      <c r="P13" s="5">
        <v>0</v>
      </c>
      <c r="Q13" s="5">
        <v>0</v>
      </c>
      <c r="R13" s="5">
        <v>0</v>
      </c>
    </row>
    <row r="14" spans="1:18">
      <c r="A14" s="2">
        <v>9</v>
      </c>
      <c r="B14" s="3" t="s">
        <v>43</v>
      </c>
      <c r="C14" s="3" t="s">
        <v>41</v>
      </c>
      <c r="D14" s="3" t="s">
        <v>45</v>
      </c>
      <c r="E14" s="3" t="s">
        <v>55</v>
      </c>
      <c r="F14" s="5" t="s">
        <v>56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 t="s">
        <v>56</v>
      </c>
      <c r="M14" s="5" t="s">
        <v>56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>
      <c r="A15" s="2">
        <v>10</v>
      </c>
      <c r="B15" s="3" t="s">
        <v>43</v>
      </c>
      <c r="C15" s="3" t="s">
        <v>41</v>
      </c>
      <c r="D15" s="3" t="s">
        <v>45</v>
      </c>
      <c r="E15" s="3" t="s">
        <v>57</v>
      </c>
      <c r="F15" s="5" t="s">
        <v>58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 t="s">
        <v>58</v>
      </c>
      <c r="M15" s="5" t="s">
        <v>58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>
      <c r="A16" s="2">
        <v>11</v>
      </c>
      <c r="B16" s="3" t="s">
        <v>43</v>
      </c>
      <c r="C16" s="3" t="s">
        <v>41</v>
      </c>
      <c r="D16" s="3" t="s">
        <v>45</v>
      </c>
      <c r="E16" s="3" t="s">
        <v>59</v>
      </c>
      <c r="F16" s="5" t="s">
        <v>60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 t="s">
        <v>60</v>
      </c>
      <c r="M16" s="5" t="s">
        <v>60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>
      <c r="A17" s="2">
        <v>12</v>
      </c>
      <c r="B17" s="3" t="s">
        <v>43</v>
      </c>
      <c r="C17" s="3" t="s">
        <v>41</v>
      </c>
      <c r="D17" s="3" t="s">
        <v>45</v>
      </c>
      <c r="E17" s="3" t="s">
        <v>61</v>
      </c>
      <c r="F17" s="5" t="s">
        <v>62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 t="s">
        <v>62</v>
      </c>
      <c r="M17" s="5" t="s">
        <v>62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>
      <c r="A18" s="2">
        <v>13</v>
      </c>
      <c r="B18" s="3" t="s">
        <v>43</v>
      </c>
      <c r="C18" s="3" t="s">
        <v>41</v>
      </c>
      <c r="D18" s="3" t="s">
        <v>45</v>
      </c>
      <c r="E18" s="3" t="s">
        <v>63</v>
      </c>
      <c r="F18" s="5" t="s">
        <v>64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 t="s">
        <v>64</v>
      </c>
      <c r="M18" s="5" t="s">
        <v>64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>
      <c r="A19" s="2">
        <v>14</v>
      </c>
      <c r="B19" s="3" t="s">
        <v>43</v>
      </c>
      <c r="C19" s="3" t="s">
        <v>41</v>
      </c>
      <c r="D19" s="3" t="s">
        <v>45</v>
      </c>
      <c r="E19" s="3" t="s">
        <v>65</v>
      </c>
      <c r="F19" s="5" t="s">
        <v>66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 t="s">
        <v>66</v>
      </c>
      <c r="M19" s="5" t="s">
        <v>66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>
      <c r="A20" s="2">
        <v>15</v>
      </c>
      <c r="B20" s="3" t="s">
        <v>43</v>
      </c>
      <c r="C20" s="3" t="s">
        <v>41</v>
      </c>
      <c r="D20" s="3" t="s">
        <v>45</v>
      </c>
      <c r="E20" s="3" t="s">
        <v>67</v>
      </c>
      <c r="F20" s="5" t="s">
        <v>68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 t="s">
        <v>68</v>
      </c>
      <c r="M20" s="5" t="s">
        <v>68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>
      <c r="A21" s="2">
        <v>16</v>
      </c>
      <c r="B21" s="3" t="s">
        <v>43</v>
      </c>
      <c r="C21" s="3" t="s">
        <v>41</v>
      </c>
      <c r="D21" s="3" t="s">
        <v>45</v>
      </c>
      <c r="E21" s="3" t="s">
        <v>69</v>
      </c>
      <c r="F21" s="5" t="s">
        <v>70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 t="s">
        <v>70</v>
      </c>
      <c r="M21" s="5" t="s">
        <v>70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>
      <c r="A22" s="2">
        <v>17</v>
      </c>
      <c r="B22" s="3" t="s">
        <v>43</v>
      </c>
      <c r="C22" s="3" t="s">
        <v>41</v>
      </c>
      <c r="D22" s="3" t="s">
        <v>45</v>
      </c>
      <c r="E22" s="3" t="s">
        <v>69</v>
      </c>
      <c r="F22" s="5" t="s">
        <v>71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 t="s">
        <v>71</v>
      </c>
      <c r="M22" s="5" t="s">
        <v>71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>
      <c r="A23" s="2">
        <v>18</v>
      </c>
      <c r="B23" s="3" t="s">
        <v>43</v>
      </c>
      <c r="C23" s="3" t="s">
        <v>41</v>
      </c>
      <c r="D23" s="3" t="s">
        <v>45</v>
      </c>
      <c r="E23" s="3" t="s">
        <v>72</v>
      </c>
      <c r="F23" s="5" t="s">
        <v>73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 t="s">
        <v>73</v>
      </c>
      <c r="M23" s="5">
        <v>0</v>
      </c>
      <c r="N23" s="5" t="s">
        <v>73</v>
      </c>
      <c r="O23" s="5">
        <v>0</v>
      </c>
      <c r="P23" s="5">
        <v>0</v>
      </c>
      <c r="Q23" s="5">
        <v>0</v>
      </c>
      <c r="R23" s="5">
        <v>0</v>
      </c>
    </row>
    <row r="24" spans="1:18">
      <c r="A24" s="2">
        <v>19</v>
      </c>
      <c r="B24" s="3" t="s">
        <v>43</v>
      </c>
      <c r="C24" s="3" t="s">
        <v>41</v>
      </c>
      <c r="D24" s="3" t="s">
        <v>45</v>
      </c>
      <c r="E24" s="3" t="s">
        <v>74</v>
      </c>
      <c r="F24" s="5" t="s">
        <v>75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 t="s">
        <v>75</v>
      </c>
      <c r="M24" s="5" t="s">
        <v>75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>
      <c r="A25" s="2">
        <v>20</v>
      </c>
      <c r="B25" s="3" t="s">
        <v>43</v>
      </c>
      <c r="C25" s="3" t="s">
        <v>41</v>
      </c>
      <c r="D25" s="3" t="s">
        <v>45</v>
      </c>
      <c r="E25" s="3" t="s">
        <v>76</v>
      </c>
      <c r="F25" s="5" t="s">
        <v>77</v>
      </c>
      <c r="G25" s="5" t="s">
        <v>77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>
      <c r="A26" s="2">
        <v>21</v>
      </c>
      <c r="B26" s="3" t="s">
        <v>43</v>
      </c>
      <c r="C26" s="3" t="s">
        <v>41</v>
      </c>
      <c r="D26" s="3" t="s">
        <v>45</v>
      </c>
      <c r="E26" s="3" t="s">
        <v>78</v>
      </c>
      <c r="F26" s="5" t="s">
        <v>79</v>
      </c>
      <c r="G26" s="5" t="s">
        <v>79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>
      <c r="A27" s="2">
        <v>22</v>
      </c>
      <c r="B27" s="3" t="s">
        <v>43</v>
      </c>
      <c r="C27" s="3" t="s">
        <v>41</v>
      </c>
      <c r="D27" s="3" t="s">
        <v>45</v>
      </c>
      <c r="E27" s="3" t="s">
        <v>80</v>
      </c>
      <c r="F27" s="5" t="s">
        <v>81</v>
      </c>
      <c r="G27" s="5" t="s">
        <v>81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>
      <c r="A28" s="2">
        <v>23</v>
      </c>
      <c r="B28" s="3" t="s">
        <v>43</v>
      </c>
      <c r="C28" s="3" t="s">
        <v>41</v>
      </c>
      <c r="D28" s="3" t="s">
        <v>45</v>
      </c>
      <c r="E28" s="3" t="s">
        <v>82</v>
      </c>
      <c r="F28" s="5" t="s">
        <v>83</v>
      </c>
      <c r="G28" s="5" t="s">
        <v>83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>
      <c r="A29" s="2">
        <v>24</v>
      </c>
      <c r="B29" s="3" t="s">
        <v>43</v>
      </c>
      <c r="C29" s="3" t="s">
        <v>41</v>
      </c>
      <c r="D29" s="3" t="s">
        <v>45</v>
      </c>
      <c r="E29" s="3" t="s">
        <v>84</v>
      </c>
      <c r="F29" s="5" t="s">
        <v>85</v>
      </c>
      <c r="G29" s="5" t="s">
        <v>85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>
      <c r="A30" s="2">
        <v>25</v>
      </c>
      <c r="B30" s="3" t="s">
        <v>43</v>
      </c>
      <c r="C30" s="3" t="s">
        <v>41</v>
      </c>
      <c r="D30" s="3" t="s">
        <v>45</v>
      </c>
      <c r="E30" s="3" t="s">
        <v>86</v>
      </c>
      <c r="F30" s="5" t="s">
        <v>87</v>
      </c>
      <c r="G30" s="5" t="s">
        <v>87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>
      <c r="A31" s="2">
        <v>26</v>
      </c>
      <c r="B31" s="3" t="s">
        <v>43</v>
      </c>
      <c r="C31" s="3" t="s">
        <v>41</v>
      </c>
      <c r="D31" s="3" t="s">
        <v>45</v>
      </c>
      <c r="E31" s="3" t="s">
        <v>88</v>
      </c>
      <c r="F31" s="5" t="s">
        <v>83</v>
      </c>
      <c r="G31" s="5" t="s">
        <v>83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>
      <c r="A32" s="2">
        <v>27</v>
      </c>
      <c r="B32" s="3" t="s">
        <v>43</v>
      </c>
      <c r="C32" s="3" t="s">
        <v>41</v>
      </c>
      <c r="D32" s="3" t="s">
        <v>45</v>
      </c>
      <c r="E32" s="3" t="s">
        <v>89</v>
      </c>
      <c r="F32" s="5" t="s">
        <v>85</v>
      </c>
      <c r="G32" s="5" t="s">
        <v>85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>
      <c r="A33" s="2">
        <v>28</v>
      </c>
      <c r="B33" s="3" t="s">
        <v>43</v>
      </c>
      <c r="C33" s="3" t="s">
        <v>41</v>
      </c>
      <c r="D33" s="3" t="s">
        <v>45</v>
      </c>
      <c r="E33" s="3" t="s">
        <v>90</v>
      </c>
      <c r="F33" s="5" t="s">
        <v>85</v>
      </c>
      <c r="G33" s="5" t="s">
        <v>85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>
      <c r="A34" s="2">
        <v>29</v>
      </c>
      <c r="B34" s="3" t="s">
        <v>43</v>
      </c>
      <c r="C34" s="3" t="s">
        <v>41</v>
      </c>
      <c r="D34" s="3" t="s">
        <v>45</v>
      </c>
      <c r="E34" s="3" t="s">
        <v>91</v>
      </c>
      <c r="F34" s="5" t="s">
        <v>92</v>
      </c>
      <c r="G34" s="5" t="s">
        <v>92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>
      <c r="A35" s="2">
        <v>30</v>
      </c>
      <c r="B35" s="3" t="s">
        <v>43</v>
      </c>
      <c r="C35" s="3" t="s">
        <v>41</v>
      </c>
      <c r="D35" s="3" t="s">
        <v>45</v>
      </c>
      <c r="E35" s="3" t="s">
        <v>93</v>
      </c>
      <c r="F35" s="5" t="s">
        <v>94</v>
      </c>
      <c r="G35" s="5" t="s">
        <v>94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>
      <c r="A36" s="2">
        <v>31</v>
      </c>
      <c r="B36" s="3" t="s">
        <v>43</v>
      </c>
      <c r="C36" s="3" t="s">
        <v>41</v>
      </c>
      <c r="D36" s="3" t="s">
        <v>45</v>
      </c>
      <c r="E36" s="3" t="s">
        <v>95</v>
      </c>
      <c r="F36" s="5" t="s">
        <v>96</v>
      </c>
      <c r="G36" s="5" t="s">
        <v>96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>
      <c r="A37" s="2">
        <v>32</v>
      </c>
      <c r="B37" s="3" t="s">
        <v>43</v>
      </c>
      <c r="C37" s="3" t="s">
        <v>41</v>
      </c>
      <c r="D37" s="3" t="s">
        <v>45</v>
      </c>
      <c r="E37" s="3" t="s">
        <v>97</v>
      </c>
      <c r="F37" s="5" t="s">
        <v>98</v>
      </c>
      <c r="G37" s="5" t="s">
        <v>98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>
      <c r="A38" s="2">
        <v>33</v>
      </c>
      <c r="B38" s="3" t="s">
        <v>43</v>
      </c>
      <c r="C38" s="3" t="s">
        <v>41</v>
      </c>
      <c r="D38" s="3" t="s">
        <v>45</v>
      </c>
      <c r="E38" s="3" t="s">
        <v>99</v>
      </c>
      <c r="F38" s="5" t="s">
        <v>100</v>
      </c>
      <c r="G38" s="5" t="s">
        <v>100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>
      <c r="A39" s="2">
        <v>34</v>
      </c>
      <c r="B39" s="3" t="s">
        <v>43</v>
      </c>
      <c r="C39" s="3" t="s">
        <v>41</v>
      </c>
      <c r="D39" s="3" t="s">
        <v>45</v>
      </c>
      <c r="E39" s="3" t="s">
        <v>101</v>
      </c>
      <c r="F39" s="5" t="s">
        <v>102</v>
      </c>
      <c r="G39" s="5" t="s">
        <v>102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>
      <c r="A40" s="2">
        <v>35</v>
      </c>
      <c r="B40" s="3" t="s">
        <v>43</v>
      </c>
      <c r="C40" s="3" t="s">
        <v>41</v>
      </c>
      <c r="D40" s="3" t="s">
        <v>45</v>
      </c>
      <c r="E40" s="3" t="s">
        <v>103</v>
      </c>
      <c r="F40" s="5" t="s">
        <v>104</v>
      </c>
      <c r="G40" s="5" t="s">
        <v>104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>
      <c r="A41" s="2">
        <v>36</v>
      </c>
      <c r="B41" s="3" t="s">
        <v>43</v>
      </c>
      <c r="C41" s="3" t="s">
        <v>41</v>
      </c>
      <c r="D41" s="3" t="s">
        <v>45</v>
      </c>
      <c r="E41" s="3" t="s">
        <v>105</v>
      </c>
      <c r="F41" s="5" t="s">
        <v>106</v>
      </c>
      <c r="G41" s="5" t="s">
        <v>106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>
      <c r="A42" s="2">
        <v>37</v>
      </c>
      <c r="B42" s="3" t="s">
        <v>43</v>
      </c>
      <c r="C42" s="3" t="s">
        <v>41</v>
      </c>
      <c r="D42" s="3" t="s">
        <v>45</v>
      </c>
      <c r="E42" s="3" t="s">
        <v>107</v>
      </c>
      <c r="F42" s="5" t="s">
        <v>108</v>
      </c>
      <c r="G42" s="5" t="s">
        <v>108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>
      <c r="A43" s="2">
        <v>38</v>
      </c>
      <c r="B43" s="3" t="s">
        <v>43</v>
      </c>
      <c r="C43" s="3" t="s">
        <v>41</v>
      </c>
      <c r="D43" s="3" t="s">
        <v>45</v>
      </c>
      <c r="E43" s="3" t="s">
        <v>109</v>
      </c>
      <c r="F43" s="5" t="s">
        <v>110</v>
      </c>
      <c r="G43" s="5" t="s">
        <v>110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>
      <c r="A44" s="2">
        <v>39</v>
      </c>
      <c r="B44" s="3" t="s">
        <v>43</v>
      </c>
      <c r="C44" s="3" t="s">
        <v>41</v>
      </c>
      <c r="D44" s="3" t="s">
        <v>45</v>
      </c>
      <c r="E44" s="3" t="s">
        <v>111</v>
      </c>
      <c r="F44" s="5" t="s">
        <v>112</v>
      </c>
      <c r="G44" s="5" t="s">
        <v>112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>
      <c r="A45" s="2">
        <v>40</v>
      </c>
      <c r="B45" s="3" t="s">
        <v>43</v>
      </c>
      <c r="C45" s="3" t="s">
        <v>41</v>
      </c>
      <c r="D45" s="3" t="s">
        <v>45</v>
      </c>
      <c r="E45" s="3" t="s">
        <v>113</v>
      </c>
      <c r="F45" s="5" t="s">
        <v>112</v>
      </c>
      <c r="G45" s="5" t="s">
        <v>112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>
      <c r="A46" s="2">
        <v>41</v>
      </c>
      <c r="B46" s="3" t="s">
        <v>43</v>
      </c>
      <c r="C46" s="3" t="s">
        <v>41</v>
      </c>
      <c r="D46" s="3" t="s">
        <v>45</v>
      </c>
      <c r="E46" s="3" t="s">
        <v>114</v>
      </c>
      <c r="F46" s="5" t="s">
        <v>115</v>
      </c>
      <c r="G46" s="5" t="s">
        <v>115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>
      <c r="A47" s="2">
        <v>42</v>
      </c>
      <c r="B47" s="3" t="s">
        <v>43</v>
      </c>
      <c r="C47" s="3" t="s">
        <v>41</v>
      </c>
      <c r="D47" s="3" t="s">
        <v>45</v>
      </c>
      <c r="E47" s="3" t="s">
        <v>116</v>
      </c>
      <c r="F47" s="5" t="s">
        <v>117</v>
      </c>
      <c r="G47" s="5" t="s">
        <v>117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>
      <c r="A48" s="2">
        <v>43</v>
      </c>
      <c r="B48" s="3" t="s">
        <v>43</v>
      </c>
      <c r="C48" s="3" t="s">
        <v>41</v>
      </c>
      <c r="D48" s="3" t="s">
        <v>45</v>
      </c>
      <c r="E48" s="3" t="s">
        <v>118</v>
      </c>
      <c r="F48" s="5" t="s">
        <v>85</v>
      </c>
      <c r="G48" s="5" t="s">
        <v>85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>
      <c r="A49" s="2">
        <v>44</v>
      </c>
      <c r="B49" s="3" t="s">
        <v>43</v>
      </c>
      <c r="C49" s="3" t="s">
        <v>41</v>
      </c>
      <c r="D49" s="3" t="s">
        <v>45</v>
      </c>
      <c r="E49" s="3" t="s">
        <v>119</v>
      </c>
      <c r="F49" s="5" t="s">
        <v>120</v>
      </c>
      <c r="G49" s="5" t="s">
        <v>120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>
      <c r="A50" s="2">
        <v>45</v>
      </c>
      <c r="B50" s="3" t="s">
        <v>43</v>
      </c>
      <c r="C50" s="3" t="s">
        <v>41</v>
      </c>
      <c r="D50" s="3" t="s">
        <v>45</v>
      </c>
      <c r="E50" s="3" t="s">
        <v>121</v>
      </c>
      <c r="F50" s="5" t="s">
        <v>85</v>
      </c>
      <c r="G50" s="5" t="s">
        <v>85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>
      <c r="A51" s="2">
        <v>46</v>
      </c>
      <c r="B51" s="3" t="s">
        <v>43</v>
      </c>
      <c r="C51" s="3" t="s">
        <v>41</v>
      </c>
      <c r="D51" s="3" t="s">
        <v>45</v>
      </c>
      <c r="E51" s="3" t="s">
        <v>122</v>
      </c>
      <c r="F51" s="5" t="s">
        <v>123</v>
      </c>
      <c r="G51" s="5" t="s">
        <v>123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>
      <c r="A52" s="2">
        <v>47</v>
      </c>
      <c r="B52" s="3" t="s">
        <v>43</v>
      </c>
      <c r="C52" s="3" t="s">
        <v>41</v>
      </c>
      <c r="D52" s="3" t="s">
        <v>45</v>
      </c>
      <c r="E52" s="3" t="s">
        <v>124</v>
      </c>
      <c r="F52" s="5" t="s">
        <v>125</v>
      </c>
      <c r="G52" s="5" t="s">
        <v>125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>
      <c r="A53" s="2">
        <v>48</v>
      </c>
      <c r="B53" s="3" t="s">
        <v>43</v>
      </c>
      <c r="C53" s="3" t="s">
        <v>41</v>
      </c>
      <c r="D53" s="3" t="s">
        <v>45</v>
      </c>
      <c r="E53" s="3" t="s">
        <v>126</v>
      </c>
      <c r="F53" s="5" t="s">
        <v>83</v>
      </c>
      <c r="G53" s="5" t="s">
        <v>83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</row>
    <row r="54" spans="1:18">
      <c r="A54" s="2">
        <v>49</v>
      </c>
      <c r="B54" s="3" t="s">
        <v>43</v>
      </c>
      <c r="C54" s="3" t="s">
        <v>41</v>
      </c>
      <c r="D54" s="3" t="s">
        <v>45</v>
      </c>
      <c r="E54" s="3" t="s">
        <v>127</v>
      </c>
      <c r="F54" s="5" t="s">
        <v>128</v>
      </c>
      <c r="G54" s="5" t="s">
        <v>128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</row>
    <row r="55" spans="1:18">
      <c r="A55" s="2">
        <v>50</v>
      </c>
      <c r="B55" s="3" t="s">
        <v>43</v>
      </c>
      <c r="C55" s="3" t="s">
        <v>41</v>
      </c>
      <c r="D55" s="3" t="s">
        <v>45</v>
      </c>
      <c r="E55" s="3" t="s">
        <v>129</v>
      </c>
      <c r="F55" s="5" t="s">
        <v>130</v>
      </c>
      <c r="G55" s="5" t="s">
        <v>130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>
      <c r="A56" s="2">
        <v>51</v>
      </c>
      <c r="B56" s="3" t="s">
        <v>43</v>
      </c>
      <c r="C56" s="3" t="s">
        <v>41</v>
      </c>
      <c r="D56" s="3" t="s">
        <v>45</v>
      </c>
      <c r="E56" s="3" t="s">
        <v>131</v>
      </c>
      <c r="F56" s="5" t="s">
        <v>96</v>
      </c>
      <c r="G56" s="5" t="s">
        <v>96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</row>
    <row r="57" spans="1:18">
      <c r="A57" s="2">
        <v>52</v>
      </c>
      <c r="B57" s="3" t="s">
        <v>43</v>
      </c>
      <c r="C57" s="3" t="s">
        <v>41</v>
      </c>
      <c r="D57" s="3" t="s">
        <v>45</v>
      </c>
      <c r="E57" s="3" t="s">
        <v>132</v>
      </c>
      <c r="F57" s="5" t="s">
        <v>133</v>
      </c>
      <c r="G57" s="5" t="s">
        <v>133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>
      <c r="A58" s="2">
        <v>53</v>
      </c>
      <c r="B58" s="3" t="s">
        <v>43</v>
      </c>
      <c r="C58" s="3" t="s">
        <v>41</v>
      </c>
      <c r="D58" s="3" t="s">
        <v>45</v>
      </c>
      <c r="E58" s="3" t="s">
        <v>134</v>
      </c>
      <c r="F58" s="5" t="s">
        <v>83</v>
      </c>
      <c r="G58" s="5" t="s">
        <v>83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>
      <c r="A59" s="2">
        <v>54</v>
      </c>
      <c r="B59" s="3" t="s">
        <v>43</v>
      </c>
      <c r="C59" s="3" t="s">
        <v>41</v>
      </c>
      <c r="D59" s="3" t="s">
        <v>45</v>
      </c>
      <c r="E59" s="3" t="s">
        <v>135</v>
      </c>
      <c r="F59" s="5" t="s">
        <v>136</v>
      </c>
      <c r="G59" s="5" t="s">
        <v>136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>
      <c r="A60" s="2">
        <v>55</v>
      </c>
      <c r="B60" s="3" t="s">
        <v>43</v>
      </c>
      <c r="C60" s="3" t="s">
        <v>41</v>
      </c>
      <c r="D60" s="3" t="s">
        <v>45</v>
      </c>
      <c r="E60" s="3" t="s">
        <v>137</v>
      </c>
      <c r="F60" s="5" t="s">
        <v>83</v>
      </c>
      <c r="G60" s="5" t="s">
        <v>83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</row>
    <row r="61" spans="1:18">
      <c r="A61" s="2">
        <v>56</v>
      </c>
      <c r="B61" s="3" t="s">
        <v>43</v>
      </c>
      <c r="C61" s="3" t="s">
        <v>41</v>
      </c>
      <c r="D61" s="3" t="s">
        <v>45</v>
      </c>
      <c r="E61" s="3" t="s">
        <v>138</v>
      </c>
      <c r="F61" s="5" t="s">
        <v>139</v>
      </c>
      <c r="G61" s="5" t="s">
        <v>139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>
      <c r="A62" s="2">
        <v>57</v>
      </c>
      <c r="B62" s="3" t="s">
        <v>43</v>
      </c>
      <c r="C62" s="3" t="s">
        <v>41</v>
      </c>
      <c r="D62" s="3" t="s">
        <v>45</v>
      </c>
      <c r="E62" s="3" t="s">
        <v>140</v>
      </c>
      <c r="F62" s="5" t="s">
        <v>92</v>
      </c>
      <c r="G62" s="5" t="s">
        <v>92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>
      <c r="A63" s="2">
        <v>58</v>
      </c>
      <c r="B63" s="3" t="s">
        <v>43</v>
      </c>
      <c r="C63" s="3" t="s">
        <v>41</v>
      </c>
      <c r="D63" s="3" t="s">
        <v>45</v>
      </c>
      <c r="E63" s="3" t="s">
        <v>141</v>
      </c>
      <c r="F63" s="5" t="s">
        <v>142</v>
      </c>
      <c r="G63" s="5" t="s">
        <v>142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>
      <c r="A64" s="2">
        <v>59</v>
      </c>
      <c r="B64" s="3" t="s">
        <v>43</v>
      </c>
      <c r="C64" s="3" t="s">
        <v>41</v>
      </c>
      <c r="D64" s="3" t="s">
        <v>45</v>
      </c>
      <c r="E64" s="3" t="s">
        <v>143</v>
      </c>
      <c r="F64" s="5" t="s">
        <v>96</v>
      </c>
      <c r="G64" s="5" t="s">
        <v>96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>
      <c r="A65" s="2">
        <v>60</v>
      </c>
      <c r="B65" s="3" t="s">
        <v>43</v>
      </c>
      <c r="C65" s="3" t="s">
        <v>41</v>
      </c>
      <c r="D65" s="3" t="s">
        <v>45</v>
      </c>
      <c r="E65" s="3" t="s">
        <v>144</v>
      </c>
      <c r="F65" s="5" t="s">
        <v>85</v>
      </c>
      <c r="G65" s="5" t="s">
        <v>85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>
      <c r="A66" s="2">
        <v>61</v>
      </c>
      <c r="B66" s="3" t="s">
        <v>43</v>
      </c>
      <c r="C66" s="3" t="s">
        <v>41</v>
      </c>
      <c r="D66" s="3" t="s">
        <v>45</v>
      </c>
      <c r="E66" s="3" t="s">
        <v>145</v>
      </c>
      <c r="F66" s="5" t="s">
        <v>62</v>
      </c>
      <c r="G66" s="5" t="s">
        <v>62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>
      <c r="A67" s="2">
        <v>62</v>
      </c>
      <c r="B67" s="3" t="s">
        <v>43</v>
      </c>
      <c r="C67" s="3" t="s">
        <v>41</v>
      </c>
      <c r="D67" s="3" t="s">
        <v>45</v>
      </c>
      <c r="E67" s="3" t="s">
        <v>146</v>
      </c>
      <c r="F67" s="5" t="s">
        <v>147</v>
      </c>
      <c r="G67" s="5" t="s">
        <v>147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>
      <c r="A68" s="2">
        <v>63</v>
      </c>
      <c r="B68" s="3" t="s">
        <v>43</v>
      </c>
      <c r="C68" s="3" t="s">
        <v>41</v>
      </c>
      <c r="D68" s="3" t="s">
        <v>45</v>
      </c>
      <c r="E68" s="3" t="s">
        <v>148</v>
      </c>
      <c r="F68" s="5" t="s">
        <v>149</v>
      </c>
      <c r="G68" s="5" t="s">
        <v>149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>
      <c r="A69" s="2">
        <v>64</v>
      </c>
      <c r="B69" s="3" t="s">
        <v>43</v>
      </c>
      <c r="C69" s="3" t="s">
        <v>41</v>
      </c>
      <c r="D69" s="3" t="s">
        <v>45</v>
      </c>
      <c r="E69" s="3" t="s">
        <v>150</v>
      </c>
      <c r="F69" s="5" t="s">
        <v>83</v>
      </c>
      <c r="G69" s="5" t="s">
        <v>83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>
      <c r="A70" s="2">
        <v>65</v>
      </c>
      <c r="B70" s="3" t="s">
        <v>43</v>
      </c>
      <c r="C70" s="3" t="s">
        <v>41</v>
      </c>
      <c r="D70" s="3" t="s">
        <v>45</v>
      </c>
      <c r="E70" s="3" t="s">
        <v>151</v>
      </c>
      <c r="F70" s="5" t="s">
        <v>83</v>
      </c>
      <c r="G70" s="5" t="s">
        <v>83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>
      <c r="A71" s="2">
        <v>66</v>
      </c>
      <c r="B71" s="3" t="s">
        <v>43</v>
      </c>
      <c r="C71" s="3" t="s">
        <v>41</v>
      </c>
      <c r="D71" s="3" t="s">
        <v>45</v>
      </c>
      <c r="E71" s="3" t="s">
        <v>152</v>
      </c>
      <c r="F71" s="5" t="s">
        <v>85</v>
      </c>
      <c r="G71" s="5" t="s">
        <v>85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>
      <c r="A72" s="2">
        <v>67</v>
      </c>
      <c r="B72" s="3" t="s">
        <v>43</v>
      </c>
      <c r="C72" s="3" t="s">
        <v>41</v>
      </c>
      <c r="D72" s="3" t="s">
        <v>45</v>
      </c>
      <c r="E72" s="3" t="s">
        <v>153</v>
      </c>
      <c r="F72" s="5" t="s">
        <v>83</v>
      </c>
      <c r="G72" s="5" t="s">
        <v>83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>
      <c r="A73" s="2">
        <v>68</v>
      </c>
      <c r="B73" s="3" t="s">
        <v>43</v>
      </c>
      <c r="C73" s="3" t="s">
        <v>41</v>
      </c>
      <c r="D73" s="3" t="s">
        <v>45</v>
      </c>
      <c r="E73" s="3" t="s">
        <v>154</v>
      </c>
      <c r="F73" s="5" t="s">
        <v>85</v>
      </c>
      <c r="G73" s="5" t="s">
        <v>85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>
      <c r="A74" s="2">
        <v>69</v>
      </c>
      <c r="B74" s="3" t="s">
        <v>43</v>
      </c>
      <c r="C74" s="3" t="s">
        <v>41</v>
      </c>
      <c r="D74" s="3" t="s">
        <v>45</v>
      </c>
      <c r="E74" s="3" t="s">
        <v>155</v>
      </c>
      <c r="F74" s="5" t="s">
        <v>96</v>
      </c>
      <c r="G74" s="5" t="s">
        <v>96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>
      <c r="A75" s="2">
        <v>70</v>
      </c>
      <c r="B75" s="3" t="s">
        <v>43</v>
      </c>
      <c r="C75" s="3" t="s">
        <v>41</v>
      </c>
      <c r="D75" s="3" t="s">
        <v>45</v>
      </c>
      <c r="E75" s="3" t="s">
        <v>156</v>
      </c>
      <c r="F75" s="5" t="s">
        <v>157</v>
      </c>
      <c r="G75" s="5" t="s">
        <v>157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>
      <c r="A76" s="2">
        <v>71</v>
      </c>
      <c r="B76" s="3" t="s">
        <v>43</v>
      </c>
      <c r="C76" s="3" t="s">
        <v>41</v>
      </c>
      <c r="D76" s="3" t="s">
        <v>45</v>
      </c>
      <c r="E76" s="3" t="s">
        <v>158</v>
      </c>
      <c r="F76" s="5" t="s">
        <v>62</v>
      </c>
      <c r="G76" s="5" t="s">
        <v>62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>
      <c r="A77" s="2">
        <v>72</v>
      </c>
      <c r="B77" s="3" t="s">
        <v>43</v>
      </c>
      <c r="C77" s="3" t="s">
        <v>41</v>
      </c>
      <c r="D77" s="3" t="s">
        <v>45</v>
      </c>
      <c r="E77" s="3" t="s">
        <v>159</v>
      </c>
      <c r="F77" s="5" t="s">
        <v>85</v>
      </c>
      <c r="G77" s="5" t="s">
        <v>85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>
      <c r="A78" s="2">
        <v>73</v>
      </c>
      <c r="B78" s="3" t="s">
        <v>43</v>
      </c>
      <c r="C78" s="3" t="s">
        <v>41</v>
      </c>
      <c r="D78" s="3" t="s">
        <v>45</v>
      </c>
      <c r="E78" s="3" t="s">
        <v>160</v>
      </c>
      <c r="F78" s="5" t="s">
        <v>83</v>
      </c>
      <c r="G78" s="5" t="s">
        <v>83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>
      <c r="A79" s="2">
        <v>74</v>
      </c>
      <c r="B79" s="3" t="s">
        <v>43</v>
      </c>
      <c r="C79" s="3" t="s">
        <v>41</v>
      </c>
      <c r="D79" s="3" t="s">
        <v>45</v>
      </c>
      <c r="E79" s="3" t="s">
        <v>161</v>
      </c>
      <c r="F79" s="5" t="s">
        <v>81</v>
      </c>
      <c r="G79" s="5" t="s">
        <v>81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>
      <c r="A80" s="2">
        <v>75</v>
      </c>
      <c r="B80" s="3" t="s">
        <v>43</v>
      </c>
      <c r="C80" s="3" t="s">
        <v>41</v>
      </c>
      <c r="D80" s="3" t="s">
        <v>45</v>
      </c>
      <c r="E80" s="3" t="s">
        <v>162</v>
      </c>
      <c r="F80" s="5" t="s">
        <v>163</v>
      </c>
      <c r="G80" s="5" t="s">
        <v>163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>
      <c r="A81" s="2">
        <v>76</v>
      </c>
      <c r="B81" s="3" t="s">
        <v>43</v>
      </c>
      <c r="C81" s="3" t="s">
        <v>41</v>
      </c>
      <c r="D81" s="3" t="s">
        <v>45</v>
      </c>
      <c r="E81" s="3" t="s">
        <v>164</v>
      </c>
      <c r="F81" s="5" t="s">
        <v>83</v>
      </c>
      <c r="G81" s="5" t="s">
        <v>83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>
      <c r="A82" s="2">
        <v>77</v>
      </c>
      <c r="B82" s="3" t="s">
        <v>43</v>
      </c>
      <c r="C82" s="3" t="s">
        <v>41</v>
      </c>
      <c r="D82" s="3" t="s">
        <v>45</v>
      </c>
      <c r="E82" s="3" t="s">
        <v>165</v>
      </c>
      <c r="F82" s="5" t="s">
        <v>166</v>
      </c>
      <c r="G82" s="5" t="s">
        <v>166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>
      <c r="A83" s="2">
        <v>78</v>
      </c>
      <c r="B83" s="3" t="s">
        <v>43</v>
      </c>
      <c r="C83" s="3" t="s">
        <v>41</v>
      </c>
      <c r="D83" s="3" t="s">
        <v>45</v>
      </c>
      <c r="E83" s="3" t="s">
        <v>167</v>
      </c>
      <c r="F83" s="5" t="s">
        <v>168</v>
      </c>
      <c r="G83" s="5" t="s">
        <v>168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>
      <c r="A84" s="2">
        <v>79</v>
      </c>
      <c r="B84" s="3" t="s">
        <v>43</v>
      </c>
      <c r="C84" s="3" t="s">
        <v>41</v>
      </c>
      <c r="D84" s="3" t="s">
        <v>45</v>
      </c>
      <c r="E84" s="3" t="s">
        <v>169</v>
      </c>
      <c r="F84" s="5" t="s">
        <v>170</v>
      </c>
      <c r="G84" s="5" t="s">
        <v>170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>
      <c r="A85" s="2">
        <v>80</v>
      </c>
      <c r="B85" s="3" t="s">
        <v>43</v>
      </c>
      <c r="C85" s="3" t="s">
        <v>41</v>
      </c>
      <c r="D85" s="3" t="s">
        <v>45</v>
      </c>
      <c r="E85" s="3" t="s">
        <v>171</v>
      </c>
      <c r="F85" s="5" t="s">
        <v>172</v>
      </c>
      <c r="G85" s="5" t="s">
        <v>172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>
      <c r="A86" s="2">
        <v>81</v>
      </c>
      <c r="B86" s="3" t="s">
        <v>43</v>
      </c>
      <c r="C86" s="3" t="s">
        <v>41</v>
      </c>
      <c r="D86" s="3" t="s">
        <v>45</v>
      </c>
      <c r="E86" s="3" t="s">
        <v>173</v>
      </c>
      <c r="F86" s="5" t="s">
        <v>174</v>
      </c>
      <c r="G86" s="5" t="s">
        <v>174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>
      <c r="A87" s="2">
        <v>82</v>
      </c>
      <c r="B87" s="3" t="s">
        <v>43</v>
      </c>
      <c r="C87" s="3" t="s">
        <v>41</v>
      </c>
      <c r="D87" s="3" t="s">
        <v>45</v>
      </c>
      <c r="E87" s="3" t="s">
        <v>175</v>
      </c>
      <c r="F87" s="5" t="s">
        <v>176</v>
      </c>
      <c r="G87" s="5" t="s">
        <v>176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>
      <c r="A88" s="2">
        <v>83</v>
      </c>
      <c r="B88" s="3" t="s">
        <v>43</v>
      </c>
      <c r="C88" s="3" t="s">
        <v>41</v>
      </c>
      <c r="D88" s="3" t="s">
        <v>45</v>
      </c>
      <c r="E88" s="3" t="s">
        <v>177</v>
      </c>
      <c r="F88" s="5" t="s">
        <v>178</v>
      </c>
      <c r="G88" s="5" t="s">
        <v>178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>
      <c r="A89" s="2">
        <v>84</v>
      </c>
      <c r="B89" s="3" t="s">
        <v>43</v>
      </c>
      <c r="C89" s="3" t="s">
        <v>41</v>
      </c>
      <c r="D89" s="3" t="s">
        <v>45</v>
      </c>
      <c r="E89" s="3" t="s">
        <v>179</v>
      </c>
      <c r="F89" s="5" t="s">
        <v>180</v>
      </c>
      <c r="G89" s="5" t="s">
        <v>180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>
      <c r="A90" s="2">
        <v>85</v>
      </c>
      <c r="B90" s="3" t="s">
        <v>43</v>
      </c>
      <c r="C90" s="3" t="s">
        <v>41</v>
      </c>
      <c r="D90" s="3" t="s">
        <v>45</v>
      </c>
      <c r="E90" s="3" t="s">
        <v>181</v>
      </c>
      <c r="F90" s="5" t="s">
        <v>182</v>
      </c>
      <c r="G90" s="5" t="s">
        <v>182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>
      <c r="A91" s="2">
        <v>86</v>
      </c>
      <c r="B91" s="3" t="s">
        <v>43</v>
      </c>
      <c r="C91" s="3" t="s">
        <v>41</v>
      </c>
      <c r="D91" s="3" t="s">
        <v>45</v>
      </c>
      <c r="E91" s="3" t="s">
        <v>183</v>
      </c>
      <c r="F91" s="5" t="s">
        <v>184</v>
      </c>
      <c r="G91" s="5" t="s">
        <v>184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>
      <c r="A92" s="2">
        <v>87</v>
      </c>
      <c r="B92" s="3" t="s">
        <v>43</v>
      </c>
      <c r="C92" s="3" t="s">
        <v>41</v>
      </c>
      <c r="D92" s="3" t="s">
        <v>45</v>
      </c>
      <c r="E92" s="3" t="s">
        <v>185</v>
      </c>
      <c r="F92" s="5" t="s">
        <v>186</v>
      </c>
      <c r="G92" s="5" t="s">
        <v>186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>
      <c r="A93" s="2">
        <v>88</v>
      </c>
      <c r="B93" s="3" t="s">
        <v>43</v>
      </c>
      <c r="C93" s="3" t="s">
        <v>41</v>
      </c>
      <c r="D93" s="3" t="s">
        <v>45</v>
      </c>
      <c r="E93" s="3" t="s">
        <v>187</v>
      </c>
      <c r="F93" s="5" t="s">
        <v>188</v>
      </c>
      <c r="G93" s="5" t="s">
        <v>188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>
      <c r="A94" s="2">
        <v>89</v>
      </c>
      <c r="B94" s="3" t="s">
        <v>43</v>
      </c>
      <c r="C94" s="3" t="s">
        <v>41</v>
      </c>
      <c r="D94" s="3" t="s">
        <v>45</v>
      </c>
      <c r="E94" s="3" t="s">
        <v>189</v>
      </c>
      <c r="F94" s="6" t="s">
        <v>190</v>
      </c>
      <c r="G94" s="6" t="s">
        <v>190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="1" customFormat="1" spans="1:18">
      <c r="A95" s="7"/>
      <c r="B95" s="8" t="s">
        <v>43</v>
      </c>
      <c r="C95" s="8" t="s">
        <v>41</v>
      </c>
      <c r="D95" s="8" t="s">
        <v>45</v>
      </c>
      <c r="E95" s="9" t="s">
        <v>191</v>
      </c>
      <c r="F95" s="10">
        <v>4.41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4.41</v>
      </c>
      <c r="M95" s="10">
        <v>4.41</v>
      </c>
      <c r="N95" s="12">
        <v>0</v>
      </c>
      <c r="O95" s="13">
        <v>0</v>
      </c>
      <c r="P95" s="13">
        <v>0</v>
      </c>
      <c r="Q95" s="13">
        <v>0</v>
      </c>
      <c r="R95" s="13">
        <v>0</v>
      </c>
    </row>
    <row r="96" s="1" customFormat="1" spans="1:18">
      <c r="A96" s="7"/>
      <c r="B96" s="8" t="s">
        <v>43</v>
      </c>
      <c r="C96" s="8" t="s">
        <v>41</v>
      </c>
      <c r="D96" s="8" t="s">
        <v>45</v>
      </c>
      <c r="E96" s="9" t="s">
        <v>192</v>
      </c>
      <c r="F96" s="10">
        <v>21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21</v>
      </c>
      <c r="M96" s="10">
        <v>21</v>
      </c>
      <c r="N96" s="12">
        <v>0</v>
      </c>
      <c r="O96" s="13">
        <v>0</v>
      </c>
      <c r="P96" s="13">
        <v>0</v>
      </c>
      <c r="Q96" s="13">
        <v>0</v>
      </c>
      <c r="R96" s="13">
        <v>0</v>
      </c>
    </row>
    <row r="97" s="1" customFormat="1" spans="1:18">
      <c r="A97" s="7"/>
      <c r="B97" s="8" t="s">
        <v>43</v>
      </c>
      <c r="C97" s="8" t="s">
        <v>41</v>
      </c>
      <c r="D97" s="8" t="s">
        <v>45</v>
      </c>
      <c r="E97" s="9" t="s">
        <v>193</v>
      </c>
      <c r="F97" s="10">
        <v>50</v>
      </c>
      <c r="G97" s="10">
        <v>50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2">
        <v>0</v>
      </c>
      <c r="O97" s="13">
        <v>0</v>
      </c>
      <c r="P97" s="13">
        <v>0</v>
      </c>
      <c r="Q97" s="13">
        <v>0</v>
      </c>
      <c r="R97" s="13">
        <v>0</v>
      </c>
    </row>
    <row r="98" s="1" customFormat="1" spans="1:18">
      <c r="A98" s="7"/>
      <c r="B98" s="8" t="s">
        <v>43</v>
      </c>
      <c r="C98" s="8" t="s">
        <v>41</v>
      </c>
      <c r="D98" s="8" t="s">
        <v>45</v>
      </c>
      <c r="E98" s="9" t="s">
        <v>194</v>
      </c>
      <c r="F98" s="10">
        <v>14.898</v>
      </c>
      <c r="G98" s="10">
        <v>14.898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2">
        <v>0</v>
      </c>
      <c r="O98" s="13">
        <v>0</v>
      </c>
      <c r="P98" s="13">
        <v>0</v>
      </c>
      <c r="Q98" s="13">
        <v>0</v>
      </c>
      <c r="R98" s="13">
        <v>0</v>
      </c>
    </row>
    <row r="99" s="1" customFormat="1" spans="1:18">
      <c r="A99" s="7"/>
      <c r="B99" s="8" t="s">
        <v>43</v>
      </c>
      <c r="C99" s="8" t="s">
        <v>41</v>
      </c>
      <c r="D99" s="8" t="s">
        <v>45</v>
      </c>
      <c r="E99" s="9" t="s">
        <v>195</v>
      </c>
      <c r="F99" s="10">
        <v>20</v>
      </c>
      <c r="G99" s="10">
        <v>20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2">
        <v>0</v>
      </c>
      <c r="O99" s="13">
        <v>0</v>
      </c>
      <c r="P99" s="13">
        <v>0</v>
      </c>
      <c r="Q99" s="13">
        <v>0</v>
      </c>
      <c r="R99" s="13">
        <v>0</v>
      </c>
    </row>
    <row r="100" s="1" customFormat="1" spans="1:18">
      <c r="A100" s="7"/>
      <c r="B100" s="8" t="s">
        <v>43</v>
      </c>
      <c r="C100" s="8" t="s">
        <v>41</v>
      </c>
      <c r="D100" s="8" t="s">
        <v>45</v>
      </c>
      <c r="E100" s="9" t="s">
        <v>196</v>
      </c>
      <c r="F100" s="10">
        <v>85</v>
      </c>
      <c r="G100" s="10">
        <v>85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2">
        <v>0</v>
      </c>
      <c r="O100" s="13">
        <v>0</v>
      </c>
      <c r="P100" s="13">
        <v>0</v>
      </c>
      <c r="Q100" s="13">
        <v>0</v>
      </c>
      <c r="R100" s="13">
        <v>0</v>
      </c>
    </row>
    <row r="101" s="1" customFormat="1" spans="1:18">
      <c r="A101" s="7"/>
      <c r="B101" s="8" t="s">
        <v>43</v>
      </c>
      <c r="C101" s="8" t="s">
        <v>41</v>
      </c>
      <c r="D101" s="8" t="s">
        <v>45</v>
      </c>
      <c r="E101" s="9" t="s">
        <v>197</v>
      </c>
      <c r="F101" s="10">
        <v>500</v>
      </c>
      <c r="G101" s="10">
        <v>500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2">
        <v>0</v>
      </c>
      <c r="O101" s="13">
        <v>0</v>
      </c>
      <c r="P101" s="13">
        <v>0</v>
      </c>
      <c r="Q101" s="13">
        <v>0</v>
      </c>
      <c r="R101" s="13">
        <v>0</v>
      </c>
    </row>
    <row r="102" s="1" customFormat="1" spans="1:18">
      <c r="A102" s="7"/>
      <c r="B102" s="8" t="s">
        <v>43</v>
      </c>
      <c r="C102" s="8" t="s">
        <v>41</v>
      </c>
      <c r="D102" s="8" t="s">
        <v>45</v>
      </c>
      <c r="E102" s="9" t="s">
        <v>198</v>
      </c>
      <c r="F102" s="10">
        <v>106.6352</v>
      </c>
      <c r="G102" s="10">
        <v>106.6352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2">
        <v>0</v>
      </c>
      <c r="O102" s="13">
        <v>0</v>
      </c>
      <c r="P102" s="13">
        <v>0</v>
      </c>
      <c r="Q102" s="13">
        <v>0</v>
      </c>
      <c r="R102" s="13">
        <v>0</v>
      </c>
    </row>
    <row r="103" spans="1:18">
      <c r="A103" s="2">
        <v>90</v>
      </c>
      <c r="B103" s="3" t="s">
        <v>199</v>
      </c>
      <c r="C103" s="3" t="s">
        <v>200</v>
      </c>
      <c r="D103" s="3" t="s">
        <v>44</v>
      </c>
      <c r="E103" s="3" t="s">
        <v>1</v>
      </c>
      <c r="F103" s="11" t="s">
        <v>201</v>
      </c>
      <c r="G103" s="11" t="s">
        <v>201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4" spans="1:18">
      <c r="A104" s="2">
        <v>91</v>
      </c>
      <c r="B104" s="3" t="s">
        <v>199</v>
      </c>
      <c r="C104" s="3" t="s">
        <v>200</v>
      </c>
      <c r="D104" s="3" t="s">
        <v>202</v>
      </c>
      <c r="E104" s="3" t="s">
        <v>203</v>
      </c>
      <c r="F104" s="5" t="s">
        <v>204</v>
      </c>
      <c r="G104" s="5" t="s">
        <v>204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>
      <c r="A105" s="2">
        <v>92</v>
      </c>
      <c r="B105" s="3" t="s">
        <v>199</v>
      </c>
      <c r="C105" s="3" t="s">
        <v>200</v>
      </c>
      <c r="D105" s="3" t="s">
        <v>45</v>
      </c>
      <c r="E105" s="3" t="s">
        <v>205</v>
      </c>
      <c r="F105" s="5" t="s">
        <v>83</v>
      </c>
      <c r="G105" s="5" t="s">
        <v>83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>
      <c r="A106" s="2">
        <v>93</v>
      </c>
      <c r="B106" s="3" t="s">
        <v>199</v>
      </c>
      <c r="C106" s="3" t="s">
        <v>200</v>
      </c>
      <c r="D106" s="3" t="s">
        <v>45</v>
      </c>
      <c r="E106" s="3" t="s">
        <v>206</v>
      </c>
      <c r="F106" s="5" t="s">
        <v>207</v>
      </c>
      <c r="G106" s="5" t="s">
        <v>207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>
      <c r="A107" s="2">
        <v>94</v>
      </c>
      <c r="B107" s="3" t="s">
        <v>208</v>
      </c>
      <c r="C107" s="3" t="s">
        <v>209</v>
      </c>
      <c r="D107" s="3" t="s">
        <v>44</v>
      </c>
      <c r="E107" s="3" t="s">
        <v>1</v>
      </c>
      <c r="F107" s="5" t="s">
        <v>210</v>
      </c>
      <c r="G107" s="5" t="s">
        <v>210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>
      <c r="A108" s="2">
        <v>95</v>
      </c>
      <c r="B108" s="3" t="s">
        <v>208</v>
      </c>
      <c r="C108" s="3" t="s">
        <v>209</v>
      </c>
      <c r="D108" s="3" t="s">
        <v>202</v>
      </c>
      <c r="E108" s="3" t="s">
        <v>203</v>
      </c>
      <c r="F108" s="5" t="s">
        <v>210</v>
      </c>
      <c r="G108" s="5" t="s">
        <v>210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>
      <c r="A109" s="2">
        <v>96</v>
      </c>
      <c r="B109" s="3" t="s">
        <v>211</v>
      </c>
      <c r="C109" s="3" t="s">
        <v>212</v>
      </c>
      <c r="D109" s="3" t="s">
        <v>44</v>
      </c>
      <c r="E109" s="3" t="s">
        <v>1</v>
      </c>
      <c r="F109" s="5" t="s">
        <v>213</v>
      </c>
      <c r="G109" s="5" t="s">
        <v>213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>
      <c r="A110" s="2">
        <v>97</v>
      </c>
      <c r="B110" s="3" t="s">
        <v>211</v>
      </c>
      <c r="C110" s="3" t="s">
        <v>212</v>
      </c>
      <c r="D110" s="3" t="s">
        <v>202</v>
      </c>
      <c r="E110" s="3" t="s">
        <v>203</v>
      </c>
      <c r="F110" s="5" t="s">
        <v>214</v>
      </c>
      <c r="G110" s="5" t="s">
        <v>214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</row>
    <row r="111" spans="1:18">
      <c r="A111" s="2">
        <v>98</v>
      </c>
      <c r="B111" s="3" t="s">
        <v>211</v>
      </c>
      <c r="C111" s="3" t="s">
        <v>212</v>
      </c>
      <c r="D111" s="3" t="s">
        <v>45</v>
      </c>
      <c r="E111" s="3" t="s">
        <v>215</v>
      </c>
      <c r="F111" s="5" t="s">
        <v>216</v>
      </c>
      <c r="G111" s="5" t="s">
        <v>216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</row>
    <row r="112" spans="1:18">
      <c r="A112" s="2">
        <v>99</v>
      </c>
      <c r="B112" s="3" t="s">
        <v>217</v>
      </c>
      <c r="C112" s="3" t="s">
        <v>218</v>
      </c>
      <c r="D112" s="3" t="s">
        <v>44</v>
      </c>
      <c r="E112" s="3" t="s">
        <v>1</v>
      </c>
      <c r="F112" s="5" t="s">
        <v>219</v>
      </c>
      <c r="G112" s="5" t="s">
        <v>219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</row>
    <row r="113" spans="1:18">
      <c r="A113" s="2">
        <v>100</v>
      </c>
      <c r="B113" s="3" t="s">
        <v>217</v>
      </c>
      <c r="C113" s="3" t="s">
        <v>218</v>
      </c>
      <c r="D113" s="3" t="s">
        <v>202</v>
      </c>
      <c r="E113" s="3" t="s">
        <v>203</v>
      </c>
      <c r="F113" s="5" t="s">
        <v>220</v>
      </c>
      <c r="G113" s="5" t="s">
        <v>220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</row>
    <row r="114" spans="1:18">
      <c r="A114" s="2">
        <v>101</v>
      </c>
      <c r="B114" s="3" t="s">
        <v>217</v>
      </c>
      <c r="C114" s="3" t="s">
        <v>218</v>
      </c>
      <c r="D114" s="3" t="s">
        <v>45</v>
      </c>
      <c r="E114" s="3" t="s">
        <v>221</v>
      </c>
      <c r="F114" s="5" t="s">
        <v>83</v>
      </c>
      <c r="G114" s="5" t="s">
        <v>83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</row>
    <row r="115" spans="1:18">
      <c r="A115" s="2">
        <v>102</v>
      </c>
      <c r="B115" s="3" t="s">
        <v>217</v>
      </c>
      <c r="C115" s="3" t="s">
        <v>218</v>
      </c>
      <c r="D115" s="3" t="s">
        <v>45</v>
      </c>
      <c r="E115" s="3" t="s">
        <v>222</v>
      </c>
      <c r="F115" s="5" t="s">
        <v>223</v>
      </c>
      <c r="G115" s="5" t="s">
        <v>223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</row>
    <row r="116" spans="1:18">
      <c r="A116" s="2">
        <v>103</v>
      </c>
      <c r="B116" s="3" t="s">
        <v>217</v>
      </c>
      <c r="C116" s="3" t="s">
        <v>218</v>
      </c>
      <c r="D116" s="3" t="s">
        <v>45</v>
      </c>
      <c r="E116" s="3" t="s">
        <v>224</v>
      </c>
      <c r="F116" s="5" t="s">
        <v>225</v>
      </c>
      <c r="G116" s="5" t="s">
        <v>225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</row>
    <row r="117" spans="1:18">
      <c r="A117" s="2">
        <v>104</v>
      </c>
      <c r="B117" s="3" t="s">
        <v>226</v>
      </c>
      <c r="C117" s="3" t="s">
        <v>227</v>
      </c>
      <c r="D117" s="3" t="s">
        <v>44</v>
      </c>
      <c r="E117" s="3" t="s">
        <v>1</v>
      </c>
      <c r="F117" s="5" t="s">
        <v>228</v>
      </c>
      <c r="G117" s="5" t="s">
        <v>228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</row>
    <row r="118" spans="1:18">
      <c r="A118" s="2">
        <v>105</v>
      </c>
      <c r="B118" s="3" t="s">
        <v>226</v>
      </c>
      <c r="C118" s="3" t="s">
        <v>227</v>
      </c>
      <c r="D118" s="3" t="s">
        <v>202</v>
      </c>
      <c r="E118" s="3" t="s">
        <v>203</v>
      </c>
      <c r="F118" s="5" t="s">
        <v>229</v>
      </c>
      <c r="G118" s="5" t="s">
        <v>229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</row>
    <row r="119" spans="1:18">
      <c r="A119" s="2">
        <v>106</v>
      </c>
      <c r="B119" s="3" t="s">
        <v>226</v>
      </c>
      <c r="C119" s="3" t="s">
        <v>227</v>
      </c>
      <c r="D119" s="3" t="s">
        <v>45</v>
      </c>
      <c r="E119" s="3" t="s">
        <v>230</v>
      </c>
      <c r="F119" s="5" t="s">
        <v>83</v>
      </c>
      <c r="G119" s="5" t="s">
        <v>83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</row>
    <row r="120" spans="1:18">
      <c r="A120" s="2">
        <v>107</v>
      </c>
      <c r="B120" s="3" t="s">
        <v>226</v>
      </c>
      <c r="C120" s="3" t="s">
        <v>227</v>
      </c>
      <c r="D120" s="3" t="s">
        <v>45</v>
      </c>
      <c r="E120" s="3" t="s">
        <v>231</v>
      </c>
      <c r="F120" s="5" t="s">
        <v>232</v>
      </c>
      <c r="G120" s="5" t="s">
        <v>232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>
      <c r="A121" s="2">
        <v>108</v>
      </c>
      <c r="B121" s="3" t="s">
        <v>233</v>
      </c>
      <c r="C121" s="3" t="s">
        <v>234</v>
      </c>
      <c r="D121" s="3" t="s">
        <v>44</v>
      </c>
      <c r="E121" s="3" t="s">
        <v>1</v>
      </c>
      <c r="F121" s="5" t="s">
        <v>235</v>
      </c>
      <c r="G121" s="5" t="s">
        <v>235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</row>
    <row r="122" spans="1:18">
      <c r="A122" s="2">
        <v>109</v>
      </c>
      <c r="B122" s="3" t="s">
        <v>233</v>
      </c>
      <c r="C122" s="3" t="s">
        <v>234</v>
      </c>
      <c r="D122" s="3" t="s">
        <v>45</v>
      </c>
      <c r="E122" s="3" t="s">
        <v>236</v>
      </c>
      <c r="F122" s="5" t="s">
        <v>235</v>
      </c>
      <c r="G122" s="5" t="s">
        <v>235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</row>
    <row r="123" spans="1:18">
      <c r="A123" s="2">
        <v>110</v>
      </c>
      <c r="B123" s="3" t="s">
        <v>237</v>
      </c>
      <c r="C123" s="3" t="s">
        <v>238</v>
      </c>
      <c r="D123" s="3" t="s">
        <v>44</v>
      </c>
      <c r="E123" s="3" t="s">
        <v>1</v>
      </c>
      <c r="F123" s="5" t="s">
        <v>239</v>
      </c>
      <c r="G123" s="5" t="s">
        <v>239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</row>
    <row r="124" spans="1:18">
      <c r="A124" s="2">
        <v>111</v>
      </c>
      <c r="B124" s="3" t="s">
        <v>237</v>
      </c>
      <c r="C124" s="3" t="s">
        <v>238</v>
      </c>
      <c r="D124" s="3" t="s">
        <v>45</v>
      </c>
      <c r="E124" s="3" t="s">
        <v>240</v>
      </c>
      <c r="F124" s="5" t="s">
        <v>241</v>
      </c>
      <c r="G124" s="5" t="s">
        <v>241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</row>
    <row r="125" spans="1:18">
      <c r="A125" s="2">
        <v>112</v>
      </c>
      <c r="B125" s="3" t="s">
        <v>237</v>
      </c>
      <c r="C125" s="3" t="s">
        <v>238</v>
      </c>
      <c r="D125" s="3" t="s">
        <v>45</v>
      </c>
      <c r="E125" s="3" t="s">
        <v>242</v>
      </c>
      <c r="F125" s="5" t="s">
        <v>243</v>
      </c>
      <c r="G125" s="5" t="s">
        <v>243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</row>
    <row r="126" spans="1:18">
      <c r="A126" s="2">
        <v>113</v>
      </c>
      <c r="B126" s="3" t="s">
        <v>237</v>
      </c>
      <c r="C126" s="3" t="s">
        <v>238</v>
      </c>
      <c r="D126" s="3" t="s">
        <v>45</v>
      </c>
      <c r="E126" s="3" t="s">
        <v>244</v>
      </c>
      <c r="F126" s="5" t="s">
        <v>112</v>
      </c>
      <c r="G126" s="5" t="s">
        <v>112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</row>
    <row r="127" spans="1:18">
      <c r="A127" s="2">
        <v>114</v>
      </c>
      <c r="B127" s="3" t="s">
        <v>237</v>
      </c>
      <c r="C127" s="3" t="s">
        <v>238</v>
      </c>
      <c r="D127" s="3" t="s">
        <v>45</v>
      </c>
      <c r="E127" s="3" t="s">
        <v>245</v>
      </c>
      <c r="F127" s="5" t="s">
        <v>83</v>
      </c>
      <c r="G127" s="5" t="s">
        <v>83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</row>
    <row r="128" spans="1:18">
      <c r="A128" s="2">
        <v>115</v>
      </c>
      <c r="B128" s="3" t="s">
        <v>237</v>
      </c>
      <c r="C128" s="3" t="s">
        <v>238</v>
      </c>
      <c r="D128" s="3" t="s">
        <v>45</v>
      </c>
      <c r="E128" s="3" t="s">
        <v>246</v>
      </c>
      <c r="F128" s="5" t="s">
        <v>247</v>
      </c>
      <c r="G128" s="5" t="s">
        <v>247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</row>
    <row r="129" spans="1:18">
      <c r="A129" s="2">
        <v>116</v>
      </c>
      <c r="B129" s="3" t="s">
        <v>237</v>
      </c>
      <c r="C129" s="3" t="s">
        <v>238</v>
      </c>
      <c r="D129" s="3" t="s">
        <v>45</v>
      </c>
      <c r="E129" s="3" t="s">
        <v>248</v>
      </c>
      <c r="F129" s="5" t="s">
        <v>249</v>
      </c>
      <c r="G129" s="5" t="s">
        <v>249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</row>
    <row r="130" spans="1:18">
      <c r="A130" s="2">
        <v>117</v>
      </c>
      <c r="B130" s="3" t="s">
        <v>250</v>
      </c>
      <c r="C130" s="3" t="s">
        <v>251</v>
      </c>
      <c r="D130" s="3" t="s">
        <v>44</v>
      </c>
      <c r="E130" s="3" t="s">
        <v>1</v>
      </c>
      <c r="F130" s="5" t="s">
        <v>252</v>
      </c>
      <c r="G130" s="5" t="s">
        <v>252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</row>
    <row r="131" spans="1:18">
      <c r="A131" s="2">
        <v>118</v>
      </c>
      <c r="B131" s="3" t="s">
        <v>250</v>
      </c>
      <c r="C131" s="3" t="s">
        <v>251</v>
      </c>
      <c r="D131" s="3" t="s">
        <v>45</v>
      </c>
      <c r="E131" s="3" t="s">
        <v>253</v>
      </c>
      <c r="F131" s="5" t="s">
        <v>252</v>
      </c>
      <c r="G131" s="5" t="s">
        <v>252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</row>
    <row r="132" spans="1:18">
      <c r="A132" s="2">
        <v>119</v>
      </c>
      <c r="B132" s="3" t="s">
        <v>254</v>
      </c>
      <c r="C132" s="3" t="s">
        <v>255</v>
      </c>
      <c r="D132" s="3" t="s">
        <v>44</v>
      </c>
      <c r="E132" s="3" t="s">
        <v>1</v>
      </c>
      <c r="F132" s="5" t="s">
        <v>256</v>
      </c>
      <c r="G132" s="5" t="s">
        <v>256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</row>
    <row r="133" spans="1:18">
      <c r="A133" s="2">
        <v>120</v>
      </c>
      <c r="B133" s="3" t="s">
        <v>254</v>
      </c>
      <c r="C133" s="3" t="s">
        <v>255</v>
      </c>
      <c r="D133" s="3" t="s">
        <v>45</v>
      </c>
      <c r="E133" s="3" t="s">
        <v>257</v>
      </c>
      <c r="F133" s="5" t="s">
        <v>258</v>
      </c>
      <c r="G133" s="5" t="s">
        <v>258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</row>
    <row r="134" spans="1:18">
      <c r="A134" s="2">
        <v>121</v>
      </c>
      <c r="B134" s="3" t="s">
        <v>254</v>
      </c>
      <c r="C134" s="3" t="s">
        <v>255</v>
      </c>
      <c r="D134" s="3" t="s">
        <v>45</v>
      </c>
      <c r="E134" s="3" t="s">
        <v>259</v>
      </c>
      <c r="F134" s="5" t="s">
        <v>260</v>
      </c>
      <c r="G134" s="5" t="s">
        <v>260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</row>
    <row r="135" spans="1:18">
      <c r="A135" s="2">
        <v>122</v>
      </c>
      <c r="B135" s="3" t="s">
        <v>261</v>
      </c>
      <c r="C135" s="3" t="s">
        <v>262</v>
      </c>
      <c r="D135" s="3" t="s">
        <v>44</v>
      </c>
      <c r="E135" s="3" t="s">
        <v>1</v>
      </c>
      <c r="F135" s="5" t="s">
        <v>263</v>
      </c>
      <c r="G135" s="5" t="s">
        <v>263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</row>
    <row r="136" spans="1:18">
      <c r="A136" s="2">
        <v>123</v>
      </c>
      <c r="B136" s="3" t="s">
        <v>261</v>
      </c>
      <c r="C136" s="3" t="s">
        <v>262</v>
      </c>
      <c r="D136" s="3" t="s">
        <v>45</v>
      </c>
      <c r="E136" s="3" t="s">
        <v>264</v>
      </c>
      <c r="F136" s="5" t="s">
        <v>263</v>
      </c>
      <c r="G136" s="5" t="s">
        <v>263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</row>
    <row r="137" spans="1:18">
      <c r="A137" s="2">
        <v>124</v>
      </c>
      <c r="B137" s="3" t="s">
        <v>265</v>
      </c>
      <c r="C137" s="3" t="s">
        <v>266</v>
      </c>
      <c r="D137" s="3" t="s">
        <v>44</v>
      </c>
      <c r="E137" s="3" t="s">
        <v>1</v>
      </c>
      <c r="F137" s="5" t="s">
        <v>267</v>
      </c>
      <c r="G137" s="5" t="s">
        <v>268</v>
      </c>
      <c r="H137" s="5">
        <v>0</v>
      </c>
      <c r="I137" s="5">
        <v>0</v>
      </c>
      <c r="J137" s="5">
        <v>0</v>
      </c>
      <c r="K137" s="5">
        <v>0</v>
      </c>
      <c r="L137" s="5" t="s">
        <v>269</v>
      </c>
      <c r="M137" s="5" t="s">
        <v>269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>
      <c r="A138" s="2">
        <v>125</v>
      </c>
      <c r="B138" s="3" t="s">
        <v>265</v>
      </c>
      <c r="C138" s="3" t="s">
        <v>266</v>
      </c>
      <c r="D138" s="3" t="s">
        <v>45</v>
      </c>
      <c r="E138" s="3" t="s">
        <v>270</v>
      </c>
      <c r="F138" s="5" t="s">
        <v>271</v>
      </c>
      <c r="G138" s="5" t="s">
        <v>271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</row>
    <row r="139" spans="1:18">
      <c r="A139" s="2">
        <v>126</v>
      </c>
      <c r="B139" s="3" t="s">
        <v>265</v>
      </c>
      <c r="C139" s="3" t="s">
        <v>266</v>
      </c>
      <c r="D139" s="3" t="s">
        <v>45</v>
      </c>
      <c r="E139" s="3" t="s">
        <v>272</v>
      </c>
      <c r="F139" s="5" t="s">
        <v>273</v>
      </c>
      <c r="G139" s="5" t="s">
        <v>273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</row>
    <row r="140" spans="1:18">
      <c r="A140" s="2">
        <v>127</v>
      </c>
      <c r="B140" s="3" t="s">
        <v>265</v>
      </c>
      <c r="C140" s="3" t="s">
        <v>266</v>
      </c>
      <c r="D140" s="3" t="s">
        <v>45</v>
      </c>
      <c r="E140" s="3" t="s">
        <v>274</v>
      </c>
      <c r="F140" s="5" t="s">
        <v>275</v>
      </c>
      <c r="G140" s="5" t="s">
        <v>275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</row>
    <row r="141" spans="1:18">
      <c r="A141" s="2">
        <v>128</v>
      </c>
      <c r="B141" s="3" t="s">
        <v>265</v>
      </c>
      <c r="C141" s="3" t="s">
        <v>266</v>
      </c>
      <c r="D141" s="3" t="s">
        <v>45</v>
      </c>
      <c r="E141" s="3" t="s">
        <v>276</v>
      </c>
      <c r="F141" s="5" t="s">
        <v>275</v>
      </c>
      <c r="G141" s="5" t="s">
        <v>275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</row>
    <row r="142" spans="1:18">
      <c r="A142" s="2">
        <v>129</v>
      </c>
      <c r="B142" s="3" t="s">
        <v>265</v>
      </c>
      <c r="C142" s="3" t="s">
        <v>266</v>
      </c>
      <c r="D142" s="3" t="s">
        <v>45</v>
      </c>
      <c r="E142" s="3" t="s">
        <v>277</v>
      </c>
      <c r="F142" s="5" t="s">
        <v>278</v>
      </c>
      <c r="G142" s="5" t="s">
        <v>278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</row>
    <row r="143" spans="1:18">
      <c r="A143" s="2">
        <v>130</v>
      </c>
      <c r="B143" s="3" t="s">
        <v>265</v>
      </c>
      <c r="C143" s="3" t="s">
        <v>266</v>
      </c>
      <c r="D143" s="3" t="s">
        <v>45</v>
      </c>
      <c r="E143" s="3" t="s">
        <v>279</v>
      </c>
      <c r="F143" s="5" t="s">
        <v>280</v>
      </c>
      <c r="G143" s="5" t="s">
        <v>280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</row>
    <row r="144" spans="1:18">
      <c r="A144" s="2">
        <v>131</v>
      </c>
      <c r="B144" s="3" t="s">
        <v>265</v>
      </c>
      <c r="C144" s="3" t="s">
        <v>266</v>
      </c>
      <c r="D144" s="3" t="s">
        <v>45</v>
      </c>
      <c r="E144" s="3" t="s">
        <v>281</v>
      </c>
      <c r="F144" s="5" t="s">
        <v>282</v>
      </c>
      <c r="G144" s="5" t="s">
        <v>282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</row>
    <row r="145" spans="1:18">
      <c r="A145" s="2">
        <v>132</v>
      </c>
      <c r="B145" s="3" t="s">
        <v>265</v>
      </c>
      <c r="C145" s="3" t="s">
        <v>266</v>
      </c>
      <c r="D145" s="3" t="s">
        <v>45</v>
      </c>
      <c r="E145" s="3" t="s">
        <v>283</v>
      </c>
      <c r="F145" s="5" t="s">
        <v>284</v>
      </c>
      <c r="G145" s="5" t="s">
        <v>284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</row>
    <row r="146" spans="1:18">
      <c r="A146" s="2">
        <v>133</v>
      </c>
      <c r="B146" s="3" t="s">
        <v>265</v>
      </c>
      <c r="C146" s="3" t="s">
        <v>266</v>
      </c>
      <c r="D146" s="3" t="s">
        <v>45</v>
      </c>
      <c r="E146" s="3" t="s">
        <v>285</v>
      </c>
      <c r="F146" s="5" t="s">
        <v>286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 t="s">
        <v>286</v>
      </c>
      <c r="M146" s="5" t="s">
        <v>286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</row>
    <row r="147" spans="1:18">
      <c r="A147" s="2">
        <v>134</v>
      </c>
      <c r="B147" s="3" t="s">
        <v>265</v>
      </c>
      <c r="C147" s="3" t="s">
        <v>266</v>
      </c>
      <c r="D147" s="3" t="s">
        <v>45</v>
      </c>
      <c r="E147" s="3" t="s">
        <v>287</v>
      </c>
      <c r="F147" s="5" t="s">
        <v>288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 t="s">
        <v>288</v>
      </c>
      <c r="M147" s="5" t="s">
        <v>288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</row>
    <row r="148" spans="1:18">
      <c r="A148" s="2">
        <v>135</v>
      </c>
      <c r="B148" s="3" t="s">
        <v>265</v>
      </c>
      <c r="C148" s="3" t="s">
        <v>266</v>
      </c>
      <c r="D148" s="3" t="s">
        <v>45</v>
      </c>
      <c r="E148" s="3" t="s">
        <v>289</v>
      </c>
      <c r="F148" s="5" t="s">
        <v>290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 t="s">
        <v>290</v>
      </c>
      <c r="M148" s="5" t="s">
        <v>290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</row>
    <row r="149" spans="1:18">
      <c r="A149" s="2">
        <v>136</v>
      </c>
      <c r="B149" s="3" t="s">
        <v>265</v>
      </c>
      <c r="C149" s="3" t="s">
        <v>266</v>
      </c>
      <c r="D149" s="3" t="s">
        <v>45</v>
      </c>
      <c r="E149" s="3" t="s">
        <v>291</v>
      </c>
      <c r="F149" s="5" t="s">
        <v>292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 t="s">
        <v>292</v>
      </c>
      <c r="M149" s="5" t="s">
        <v>292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</row>
    <row r="150" spans="1:18">
      <c r="A150" s="2">
        <v>137</v>
      </c>
      <c r="B150" s="3" t="s">
        <v>265</v>
      </c>
      <c r="C150" s="3" t="s">
        <v>266</v>
      </c>
      <c r="D150" s="3" t="s">
        <v>45</v>
      </c>
      <c r="E150" s="3" t="s">
        <v>293</v>
      </c>
      <c r="F150" s="5" t="s">
        <v>294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 t="s">
        <v>294</v>
      </c>
      <c r="M150" s="5" t="s">
        <v>294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</row>
    <row r="151" spans="1:18">
      <c r="A151" s="2">
        <v>138</v>
      </c>
      <c r="B151" s="3" t="s">
        <v>265</v>
      </c>
      <c r="C151" s="3" t="s">
        <v>266</v>
      </c>
      <c r="D151" s="3" t="s">
        <v>45</v>
      </c>
      <c r="E151" s="3" t="s">
        <v>295</v>
      </c>
      <c r="F151" s="5" t="s">
        <v>296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 t="s">
        <v>296</v>
      </c>
      <c r="M151" s="5" t="s">
        <v>296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</row>
    <row r="152" spans="1:18">
      <c r="A152" s="2">
        <v>139</v>
      </c>
      <c r="B152" s="3" t="s">
        <v>265</v>
      </c>
      <c r="C152" s="3" t="s">
        <v>266</v>
      </c>
      <c r="D152" s="3" t="s">
        <v>45</v>
      </c>
      <c r="E152" s="3" t="s">
        <v>297</v>
      </c>
      <c r="F152" s="5" t="s">
        <v>298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 t="s">
        <v>298</v>
      </c>
      <c r="M152" s="5" t="s">
        <v>298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</row>
    <row r="153" spans="1:18">
      <c r="A153" s="2">
        <v>140</v>
      </c>
      <c r="B153" s="3" t="s">
        <v>265</v>
      </c>
      <c r="C153" s="3" t="s">
        <v>266</v>
      </c>
      <c r="D153" s="3" t="s">
        <v>45</v>
      </c>
      <c r="E153" s="3" t="s">
        <v>299</v>
      </c>
      <c r="F153" s="5" t="s">
        <v>62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 t="s">
        <v>62</v>
      </c>
      <c r="M153" s="5" t="s">
        <v>62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</row>
    <row r="154" spans="1:18">
      <c r="A154" s="2">
        <v>141</v>
      </c>
      <c r="B154" s="3" t="s">
        <v>265</v>
      </c>
      <c r="C154" s="3" t="s">
        <v>266</v>
      </c>
      <c r="D154" s="3" t="s">
        <v>45</v>
      </c>
      <c r="E154" s="3" t="s">
        <v>300</v>
      </c>
      <c r="F154" s="5" t="s">
        <v>301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 t="s">
        <v>301</v>
      </c>
      <c r="M154" s="5" t="s">
        <v>301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</row>
    <row r="155" spans="1:18">
      <c r="A155" s="2">
        <v>142</v>
      </c>
      <c r="B155" s="3" t="s">
        <v>265</v>
      </c>
      <c r="C155" s="3" t="s">
        <v>266</v>
      </c>
      <c r="D155" s="3" t="s">
        <v>45</v>
      </c>
      <c r="E155" s="3" t="s">
        <v>302</v>
      </c>
      <c r="F155" s="5" t="s">
        <v>303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 t="s">
        <v>303</v>
      </c>
      <c r="M155" s="5" t="s">
        <v>303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</row>
    <row r="156" spans="1:18">
      <c r="A156" s="2">
        <v>143</v>
      </c>
      <c r="B156" s="3" t="s">
        <v>304</v>
      </c>
      <c r="C156" s="3" t="s">
        <v>305</v>
      </c>
      <c r="D156" s="3" t="s">
        <v>44</v>
      </c>
      <c r="E156" s="3" t="s">
        <v>1</v>
      </c>
      <c r="F156" s="5" t="s">
        <v>306</v>
      </c>
      <c r="G156" s="5" t="s">
        <v>306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</row>
    <row r="157" spans="1:18">
      <c r="A157" s="2">
        <v>144</v>
      </c>
      <c r="B157" s="3" t="s">
        <v>304</v>
      </c>
      <c r="C157" s="3" t="s">
        <v>305</v>
      </c>
      <c r="D157" s="3" t="s">
        <v>45</v>
      </c>
      <c r="E157" s="3" t="s">
        <v>307</v>
      </c>
      <c r="F157" s="5" t="s">
        <v>77</v>
      </c>
      <c r="G157" s="5" t="s">
        <v>77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</row>
    <row r="158" spans="1:18">
      <c r="A158" s="2">
        <v>145</v>
      </c>
      <c r="B158" s="3" t="s">
        <v>304</v>
      </c>
      <c r="C158" s="3" t="s">
        <v>305</v>
      </c>
      <c r="D158" s="3" t="s">
        <v>45</v>
      </c>
      <c r="E158" s="3" t="s">
        <v>308</v>
      </c>
      <c r="F158" s="5" t="s">
        <v>309</v>
      </c>
      <c r="G158" s="5" t="s">
        <v>309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</row>
    <row r="173" spans="9:9">
      <c r="I173">
        <v>10000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CC51598459D848D78DADADBCDA0E0D36_12</vt:lpwstr>
  </property>
  <property fmtid="{D5CDD505-2E9C-101B-9397-08002B2CF9AE}" pid="3" name="KSOProductBuildVer">
    <vt:lpwstr>2052-12.1.0.16929</vt:lpwstr>
  </property>
</Properties>
</file>