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<sst xmlns="http://schemas.openxmlformats.org/spreadsheetml/2006/main" count="190" uniqueCount="96">
  <si>
    <t>收入总表</t>
  </si>
  <si>
    <t/>
  </si>
  <si>
    <t>预算部门编码及名称：[809]天津市西青区杨柳青镇人民政府</t>
  </si>
  <si>
    <t>预算年度：2025</t>
  </si>
  <si>
    <t>金额单位：万元</t>
  </si>
  <si>
    <t>序号</t>
  </si>
  <si>
    <t>部门代码（单位代码）</t>
  </si>
  <si>
    <t>部门名称（单位名称）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</si>
  <si>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</si>
  <si>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</si>
  <si>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</si>
  <si>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</si>
  <si>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</si>
  <si>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</si>
  <si>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</si>
  <si>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</si>
  <si>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</si>
  <si>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</si>
  <si>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</si>
  <si>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</si>
  <si>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</si>
  <si>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</si>
  <si>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</si>
  <si>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</si>
  <si>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</si>
  <si>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</si>
  <si>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</si>
  <si>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</si>
  <si>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</si>
  <si>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</si>
  <si>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</si>
  <si>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</si>
  <si>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</si>
  <si>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</si>
  <si>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</si>
  <si>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</si>
  <si>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</si>
  <si>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</si>
  <si>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</si>
  <si>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</si>
  <si>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</si>
  <si>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</si>
  <si>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4375.00</t>
  </si>
  <si>
    <t>6822.55</t>
  </si>
  <si>
    <t>3339.85</t>
  </si>
  <si>
    <t>3435.70</t>
  </si>
  <si>
    <t>47.00</t>
  </si>
  <si>
    <t>809</t>
  </si>
  <si>
    <t>天津市西青区杨柳青镇人民政府</t>
  </si>
  <si>
    <t>809101</t>
  </si>
  <si>
    <t>6741.12</t>
  </si>
  <si>
    <t>3258.42</t>
  </si>
  <si>
    <t>809201</t>
  </si>
  <si>
    <t>天津市西青区杨柳青镇第一小学</t>
  </si>
  <si>
    <t>3209.51</t>
  </si>
  <si>
    <t>809202</t>
  </si>
  <si>
    <t>天津市西青区杨柳青镇第二小学</t>
  </si>
  <si>
    <t>2111.41</t>
  </si>
  <si>
    <t>809203</t>
  </si>
  <si>
    <t>天津市西青区逸夫小学</t>
  </si>
  <si>
    <t>2708.12</t>
  </si>
  <si>
    <t>809204</t>
  </si>
  <si>
    <t>天津市西青区东碾坨咀中心小学</t>
  </si>
  <si>
    <t>2106.13</t>
  </si>
  <si>
    <t>809205</t>
  </si>
  <si>
    <t>天津市西青区大柳滩中心小学</t>
  </si>
  <si>
    <t>1184.80</t>
  </si>
  <si>
    <t>809206</t>
  </si>
  <si>
    <t>天津市西青区杨柳青镇教育服务中心</t>
  </si>
  <si>
    <t>102.91</t>
  </si>
  <si>
    <t>809207</t>
  </si>
  <si>
    <t>天津市西青区杨柳青镇中心幼儿园</t>
  </si>
  <si>
    <t>361.14</t>
  </si>
  <si>
    <t>809208</t>
  </si>
  <si>
    <t>天津市西青区杨柳青镇综合便民服务中心</t>
  </si>
  <si>
    <t>4734.77</t>
  </si>
  <si>
    <t>4727.45</t>
  </si>
  <si>
    <t>7.31</t>
  </si>
  <si>
    <t>809209</t>
  </si>
  <si>
    <t>天津市西青区杨柳青镇退役军人服务站</t>
  </si>
  <si>
    <t>1095.59</t>
  </si>
  <si>
    <t>809210</t>
  </si>
  <si>
    <t>天津市西青区杨柳青镇第二幼儿园</t>
  </si>
  <si>
    <t>422.62</t>
  </si>
  <si>
    <t>809211</t>
  </si>
  <si>
    <t>天津市西青区杨柳青镇第三幼儿园</t>
  </si>
  <si>
    <t>499.76</t>
  </si>
  <si>
    <t>809213</t>
  </si>
  <si>
    <t>天津市西青区杨柳青镇社区卫生服务中心</t>
  </si>
  <si>
    <t>8384.44</t>
  </si>
  <si>
    <t>8310.32</t>
  </si>
  <si>
    <t>3935.32</t>
  </si>
  <si>
    <t>74.12</t>
  </si>
  <si>
    <t>809301</t>
  </si>
  <si>
    <t>天津市西青区杨柳青镇综合执法局</t>
  </si>
  <si>
    <t>2776.43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</si>
</sst>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176" fontId="0" fillId="0" borderId="1" xfId="0" applyNumberFormat="1" applyFont="1" applyBorder="1" applyAlignment="1">
      <alignment horizontal="right" vertical="center"/>
    </xf>
    <xf numFmtId="0" fontId="0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1"/>
  <sheetViews>
    <sheetView tabSelected="1" workbookViewId="0">
      <pane ySplit="5" topLeftCell="A6" activePane="bottomLeft" state="frozen"/>
      <selection/>
      <selection pane="bottomLeft" activeCell="D6" sqref="D6:F8"/>
    </sheetView>
  </sheetViews>
  <sheetFormatPr defaultColWidth="9" defaultRowHeight="13.5"/>
  <cols>
    <col min="1" max="1" width="7" customWidth="1"/>
    <col min="2" max="20" width="21" customWidth="1"/>
  </cols>
  <sheetData>
    <row r="1" spans="1:20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  <c r="K1" s="1" t="s">
        <v>1</v>
      </c>
      <c r="L1" s="1" t="s">
        <v>1</v>
      </c>
      <c r="M1" s="1" t="s">
        <v>1</v>
      </c>
      <c r="N1" s="1" t="s">
        <v>1</v>
      </c>
      <c r="O1" s="1" t="s">
        <v>1</v>
      </c>
      <c r="P1" s="1" t="s">
        <v>1</v>
      </c>
      <c r="Q1" s="1" t="s">
        <v>1</v>
      </c>
      <c r="R1" s="1" t="s">
        <v>1</v>
      </c>
      <c r="S1" s="1" t="s">
        <v>1</v>
      </c>
      <c r="T1" s="1" t="s">
        <v>1</v>
      </c>
    </row>
    <row r="2" spans="1:20">
      <c r="A2" s="2" t="s">
        <v>2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  <c r="N2" s="1" t="s">
        <v>1</v>
      </c>
      <c r="O2" s="1" t="s">
        <v>1</v>
      </c>
      <c r="P2" s="1" t="s">
        <v>1</v>
      </c>
      <c r="Q2" s="4" t="s">
        <v>1</v>
      </c>
      <c r="R2" s="1" t="s">
        <v>1</v>
      </c>
      <c r="S2" s="4" t="s">
        <v>3</v>
      </c>
      <c r="T2" s="4" t="s">
        <v>4</v>
      </c>
    </row>
    <row r="3" spans="1:20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10</v>
      </c>
      <c r="P3" s="1" t="s">
        <v>1</v>
      </c>
      <c r="Q3" s="1" t="s">
        <v>1</v>
      </c>
      <c r="R3" s="1" t="s">
        <v>1</v>
      </c>
      <c r="S3" s="1" t="s">
        <v>1</v>
      </c>
      <c r="T3" s="1" t="s">
        <v>1</v>
      </c>
    </row>
    <row r="4" spans="1:20">
      <c r="A4" s="1" t="s">
        <v>1</v>
      </c>
      <c r="B4" s="1" t="s">
        <v>1</v>
      </c>
      <c r="C4" s="1" t="s">
        <v>1</v>
      </c>
      <c r="D4" s="1" t="s">
        <v>1</v>
      </c>
      <c r="E4" s="1" t="s">
        <v>11</v>
      </c>
      <c r="F4" s="1" t="s">
        <v>12</v>
      </c>
      <c r="G4" s="1" t="s">
        <v>13</v>
      </c>
      <c r="H4" s="1" t="s">
        <v>14</v>
      </c>
      <c r="I4" s="1" t="s">
        <v>15</v>
      </c>
      <c r="J4" s="1" t="s">
        <v>16</v>
      </c>
      <c r="K4" s="1" t="s">
        <v>17</v>
      </c>
      <c r="L4" s="1" t="s">
        <v>18</v>
      </c>
      <c r="M4" s="1" t="s">
        <v>19</v>
      </c>
      <c r="N4" s="1" t="s">
        <v>20</v>
      </c>
      <c r="O4" s="1" t="s">
        <v>11</v>
      </c>
      <c r="P4" s="1" t="s">
        <v>12</v>
      </c>
      <c r="Q4" s="1" t="s">
        <v>13</v>
      </c>
      <c r="R4" s="1" t="s">
        <v>14</v>
      </c>
      <c r="S4" s="1" t="s">
        <v>15</v>
      </c>
      <c r="T4" s="1" t="s">
        <v>21</v>
      </c>
    </row>
    <row r="5" spans="1:20">
      <c r="A5" s="1" t="s">
        <v>22</v>
      </c>
      <c r="B5" s="1" t="s">
        <v>23</v>
      </c>
      <c r="C5" s="1" t="s">
        <v>24</v>
      </c>
      <c r="D5" s="1" t="s">
        <v>25</v>
      </c>
      <c r="E5" s="1" t="s">
        <v>26</v>
      </c>
      <c r="F5" s="1" t="s">
        <v>27</v>
      </c>
      <c r="G5" s="1" t="s">
        <v>28</v>
      </c>
      <c r="H5" s="1" t="s">
        <v>29</v>
      </c>
      <c r="I5" s="1" t="s">
        <v>30</v>
      </c>
      <c r="J5" s="1" t="s">
        <v>31</v>
      </c>
      <c r="K5" s="1" t="s">
        <v>32</v>
      </c>
      <c r="L5" s="1" t="s">
        <v>33</v>
      </c>
      <c r="M5" s="1" t="s">
        <v>34</v>
      </c>
      <c r="N5" s="1" t="s">
        <v>35</v>
      </c>
      <c r="O5" s="1" t="s">
        <v>36</v>
      </c>
      <c r="P5" s="1" t="s">
        <v>37</v>
      </c>
      <c r="Q5" s="1" t="s">
        <v>38</v>
      </c>
      <c r="R5" s="1" t="s">
        <v>39</v>
      </c>
      <c r="S5" s="1" t="s">
        <v>40</v>
      </c>
      <c r="T5" s="1" t="s">
        <v>41</v>
      </c>
    </row>
    <row r="6" spans="1:20">
      <c r="A6" s="1">
        <v>1</v>
      </c>
      <c r="B6" s="2" t="s">
        <v>1</v>
      </c>
      <c r="C6" s="2" t="s">
        <v>8</v>
      </c>
      <c r="D6" s="3">
        <f>58693.37-4312.06+776.5332</f>
        <v>55157.8432</v>
      </c>
      <c r="E6" s="3">
        <f>51870.82-4312.06+776.5332</f>
        <v>48335.2932</v>
      </c>
      <c r="F6" s="3">
        <f>47495.82-4312.06+776.5332</f>
        <v>43960.2932</v>
      </c>
      <c r="G6" s="4">
        <v>0</v>
      </c>
      <c r="H6" s="4">
        <v>0</v>
      </c>
      <c r="I6" s="4">
        <v>0</v>
      </c>
      <c r="J6" s="4">
        <v>0</v>
      </c>
      <c r="K6" s="4" t="s">
        <v>42</v>
      </c>
      <c r="L6" s="4">
        <v>0</v>
      </c>
      <c r="M6" s="4">
        <v>0</v>
      </c>
      <c r="N6" s="4">
        <v>0</v>
      </c>
      <c r="O6" s="4" t="s">
        <v>43</v>
      </c>
      <c r="P6" s="4" t="s">
        <v>44</v>
      </c>
      <c r="Q6" s="4" t="s">
        <v>45</v>
      </c>
      <c r="R6" s="4" t="s">
        <v>46</v>
      </c>
      <c r="S6" s="4">
        <v>0</v>
      </c>
      <c r="T6" s="4">
        <v>0</v>
      </c>
    </row>
    <row r="7" spans="1:20">
      <c r="A7" s="1">
        <v>2</v>
      </c>
      <c r="B7" s="2" t="s">
        <v>47</v>
      </c>
      <c r="C7" s="2" t="s">
        <v>48</v>
      </c>
      <c r="D7" s="3">
        <f>58693.37-4312.06+776.5332</f>
        <v>55157.8432</v>
      </c>
      <c r="E7" s="3">
        <f>51870.82-4312.06+776.5332</f>
        <v>48335.2932</v>
      </c>
      <c r="F7" s="3">
        <f>47495.82-4312.06+776.5332</f>
        <v>43960.2932</v>
      </c>
      <c r="G7" s="4">
        <v>0</v>
      </c>
      <c r="H7" s="4">
        <v>0</v>
      </c>
      <c r="I7" s="4">
        <v>0</v>
      </c>
      <c r="J7" s="4">
        <v>0</v>
      </c>
      <c r="K7" s="4" t="s">
        <v>42</v>
      </c>
      <c r="L7" s="4">
        <v>0</v>
      </c>
      <c r="M7" s="4">
        <v>0</v>
      </c>
      <c r="N7" s="4">
        <v>0</v>
      </c>
      <c r="O7" s="4" t="s">
        <v>43</v>
      </c>
      <c r="P7" s="4" t="s">
        <v>44</v>
      </c>
      <c r="Q7" s="4" t="s">
        <v>45</v>
      </c>
      <c r="R7" s="4" t="s">
        <v>46</v>
      </c>
      <c r="S7" s="4">
        <v>0</v>
      </c>
      <c r="T7" s="4">
        <v>0</v>
      </c>
    </row>
    <row r="8" spans="1:20">
      <c r="A8" s="1">
        <v>3</v>
      </c>
      <c r="B8" s="2" t="s">
        <v>49</v>
      </c>
      <c r="C8" s="2" t="s">
        <v>48</v>
      </c>
      <c r="D8" s="3">
        <f>24683.67+776.5332</f>
        <v>25460.2032</v>
      </c>
      <c r="E8" s="3">
        <f>17942.56+776.5332</f>
        <v>18719.0932</v>
      </c>
      <c r="F8" s="3">
        <f>17942.56+776.5332</f>
        <v>18719.0932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 t="s">
        <v>50</v>
      </c>
      <c r="P8" s="4" t="s">
        <v>51</v>
      </c>
      <c r="Q8" s="4" t="s">
        <v>45</v>
      </c>
      <c r="R8" s="4" t="s">
        <v>46</v>
      </c>
      <c r="S8" s="4">
        <v>0</v>
      </c>
      <c r="T8" s="4">
        <v>0</v>
      </c>
    </row>
    <row r="9" spans="1:20">
      <c r="A9" s="1">
        <v>4</v>
      </c>
      <c r="B9" s="2" t="s">
        <v>52</v>
      </c>
      <c r="C9" s="2" t="s">
        <v>53</v>
      </c>
      <c r="D9" s="4" t="s">
        <v>54</v>
      </c>
      <c r="E9" s="4" t="s">
        <v>54</v>
      </c>
      <c r="F9" s="4" t="s">
        <v>54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</row>
    <row r="10" spans="1:20">
      <c r="A10" s="1">
        <v>5</v>
      </c>
      <c r="B10" s="2" t="s">
        <v>55</v>
      </c>
      <c r="C10" s="2" t="s">
        <v>56</v>
      </c>
      <c r="D10" s="4" t="s">
        <v>57</v>
      </c>
      <c r="E10" s="4" t="s">
        <v>57</v>
      </c>
      <c r="F10" s="4" t="s">
        <v>57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</row>
    <row r="11" spans="1:20">
      <c r="A11" s="1">
        <v>6</v>
      </c>
      <c r="B11" s="2" t="s">
        <v>58</v>
      </c>
      <c r="C11" s="2" t="s">
        <v>59</v>
      </c>
      <c r="D11" s="4" t="s">
        <v>60</v>
      </c>
      <c r="E11" s="4" t="s">
        <v>60</v>
      </c>
      <c r="F11" s="4" t="s">
        <v>60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</row>
    <row r="12" spans="1:20">
      <c r="A12" s="1">
        <v>7</v>
      </c>
      <c r="B12" s="2" t="s">
        <v>61</v>
      </c>
      <c r="C12" s="2" t="s">
        <v>62</v>
      </c>
      <c r="D12" s="4" t="s">
        <v>63</v>
      </c>
      <c r="E12" s="4" t="s">
        <v>63</v>
      </c>
      <c r="F12" s="4" t="s">
        <v>63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</row>
    <row r="13" spans="1:20">
      <c r="A13" s="1">
        <v>8</v>
      </c>
      <c r="B13" s="2" t="s">
        <v>64</v>
      </c>
      <c r="C13" s="2" t="s">
        <v>65</v>
      </c>
      <c r="D13" s="4" t="s">
        <v>66</v>
      </c>
      <c r="E13" s="4" t="s">
        <v>66</v>
      </c>
      <c r="F13" s="4" t="s">
        <v>66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</row>
    <row r="14" spans="1:20">
      <c r="A14" s="1">
        <v>9</v>
      </c>
      <c r="B14" s="2" t="s">
        <v>67</v>
      </c>
      <c r="C14" s="2" t="s">
        <v>68</v>
      </c>
      <c r="D14" s="4" t="s">
        <v>69</v>
      </c>
      <c r="E14" s="4" t="s">
        <v>69</v>
      </c>
      <c r="F14" s="4" t="s">
        <v>69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</row>
    <row r="15" spans="1:20">
      <c r="A15" s="1">
        <v>10</v>
      </c>
      <c r="B15" s="2" t="s">
        <v>70</v>
      </c>
      <c r="C15" s="2" t="s">
        <v>71</v>
      </c>
      <c r="D15" s="4" t="s">
        <v>72</v>
      </c>
      <c r="E15" s="4" t="s">
        <v>72</v>
      </c>
      <c r="F15" s="4" t="s">
        <v>72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</row>
    <row r="16" spans="1:20">
      <c r="A16" s="1">
        <v>11</v>
      </c>
      <c r="B16" s="2" t="s">
        <v>73</v>
      </c>
      <c r="C16" s="2" t="s">
        <v>74</v>
      </c>
      <c r="D16" s="4" t="s">
        <v>75</v>
      </c>
      <c r="E16" s="4" t="s">
        <v>76</v>
      </c>
      <c r="F16" s="4" t="s">
        <v>76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 t="s">
        <v>77</v>
      </c>
      <c r="P16" s="4" t="s">
        <v>77</v>
      </c>
      <c r="Q16" s="4">
        <v>0</v>
      </c>
      <c r="R16" s="4">
        <v>0</v>
      </c>
      <c r="S16" s="4">
        <v>0</v>
      </c>
      <c r="T16" s="4">
        <v>0</v>
      </c>
    </row>
    <row r="17" spans="1:20">
      <c r="A17" s="1">
        <v>12</v>
      </c>
      <c r="B17" s="2" t="s">
        <v>78</v>
      </c>
      <c r="C17" s="2" t="s">
        <v>79</v>
      </c>
      <c r="D17" s="4" t="s">
        <v>80</v>
      </c>
      <c r="E17" s="4" t="s">
        <v>80</v>
      </c>
      <c r="F17" s="4" t="s">
        <v>80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</row>
    <row r="18" spans="1:20">
      <c r="A18" s="1">
        <v>13</v>
      </c>
      <c r="B18" s="2" t="s">
        <v>81</v>
      </c>
      <c r="C18" s="2" t="s">
        <v>82</v>
      </c>
      <c r="D18" s="4" t="s">
        <v>83</v>
      </c>
      <c r="E18" s="4" t="s">
        <v>83</v>
      </c>
      <c r="F18" s="4" t="s">
        <v>83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</row>
    <row r="19" spans="1:20">
      <c r="A19" s="1">
        <v>14</v>
      </c>
      <c r="B19" s="2" t="s">
        <v>84</v>
      </c>
      <c r="C19" s="2" t="s">
        <v>85</v>
      </c>
      <c r="D19" s="4" t="s">
        <v>86</v>
      </c>
      <c r="E19" s="4" t="s">
        <v>86</v>
      </c>
      <c r="F19" s="4" t="s">
        <v>86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</row>
    <row r="20" spans="1:20">
      <c r="A20" s="1">
        <v>15</v>
      </c>
      <c r="B20" s="2" t="s">
        <v>87</v>
      </c>
      <c r="C20" s="2" t="s">
        <v>88</v>
      </c>
      <c r="D20" s="4" t="s">
        <v>89</v>
      </c>
      <c r="E20" s="4" t="s">
        <v>90</v>
      </c>
      <c r="F20" s="4" t="s">
        <v>91</v>
      </c>
      <c r="G20" s="4">
        <v>0</v>
      </c>
      <c r="H20" s="4">
        <v>0</v>
      </c>
      <c r="I20" s="4">
        <v>0</v>
      </c>
      <c r="J20" s="4">
        <v>0</v>
      </c>
      <c r="K20" s="4" t="s">
        <v>42</v>
      </c>
      <c r="L20" s="4">
        <v>0</v>
      </c>
      <c r="M20" s="4">
        <v>0</v>
      </c>
      <c r="N20" s="4">
        <v>0</v>
      </c>
      <c r="O20" s="4" t="s">
        <v>92</v>
      </c>
      <c r="P20" s="4" t="s">
        <v>92</v>
      </c>
      <c r="Q20" s="4">
        <v>0</v>
      </c>
      <c r="R20" s="4">
        <v>0</v>
      </c>
      <c r="S20" s="4">
        <v>0</v>
      </c>
      <c r="T20" s="4">
        <v>0</v>
      </c>
    </row>
    <row r="21" spans="1:20">
      <c r="A21" s="1">
        <v>16</v>
      </c>
      <c r="B21" s="2" t="s">
        <v>93</v>
      </c>
      <c r="C21" s="2" t="s">
        <v>94</v>
      </c>
      <c r="D21" s="4" t="s">
        <v>95</v>
      </c>
      <c r="E21" s="4" t="s">
        <v>95</v>
      </c>
      <c r="F21" s="4" t="s">
        <v>95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</row>
  </sheetData>
  <mergeCells count="8">
    <mergeCell ref="A1:T1"/>
    <mergeCell ref="A2:R2"/>
    <mergeCell ref="E3:N3"/>
    <mergeCell ref="O3:T3"/>
    <mergeCell ref="A3:A4"/>
    <mergeCell ref="B3:B4"/>
    <mergeCell ref="C3:C4"/>
    <mergeCell ref="D3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WPS_1648282966</cp:lastModifiedBy>
  <dcterms:created xsi:type="dcterms:W3CDTF">2025-03-13T06:38:00Z</dcterms:created>
  <dcterms:modified xsi:type="dcterms:W3CDTF">2025-03-14T06:14:32Z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3C613D61A8BB45B8A057CDCD95820830_12</vt:lpwstr>
  </property>
  <property fmtid="{D5CDD505-2E9C-101B-9397-08002B2CF9AE}" pid="3" name="KSOProductBuildVer">
    <vt:lpwstr>2052-12.1.0.16929</vt:lpwstr>
  </property>
</Properties>
</file>