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<sst xmlns="http://schemas.openxmlformats.org/spreadsheetml/2006/main" count="133" uniqueCount="71">
  <si>
    <t>财政拨款收支总表</t>
  </si>
  <si>
    <t/>
  </si>
  <si>
    <t>预算单位编码及名称：[809]天津市西青区杨柳青镇人民政府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</si>
  <si>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</si>
  <si>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</si>
  <si>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</si>
  <si>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</si>
  <si>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</si>
  <si>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</si>
  <si>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</si>
  <si>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</si>
  <si>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</si>
  <si>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</si>
  <si>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</si>
  <si>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</si>
  <si>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</si>
  <si>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</si>
  <si>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</si>
  <si>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</si>
  <si>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</si>
  <si>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</si>
  <si>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</si>
  <si>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</si>
  <si>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5.00</t>
  </si>
  <si>
    <t>二、上年结转</t>
  </si>
  <si>
    <t>6822.55</t>
  </si>
  <si>
    <t>（四）公共安全支出</t>
  </si>
  <si>
    <t>684.16</t>
  </si>
  <si>
    <t>3339.85</t>
  </si>
  <si>
    <t>（五）教育支出</t>
  </si>
  <si>
    <t>3435.70</t>
  </si>
  <si>
    <t>（六）科学技术支出</t>
  </si>
  <si>
    <t>36.00</t>
  </si>
  <si>
    <t>47.00</t>
  </si>
  <si>
    <t>（七）文化旅游体育与传媒支出</t>
  </si>
  <si>
    <t>145.90</t>
  </si>
  <si>
    <t>（八）社会保障和就业支出</t>
  </si>
  <si>
    <t>7158.88</t>
  </si>
  <si>
    <t>（九）社会保险基金支出</t>
  </si>
  <si>
    <t>（十）卫生健康支出</t>
  </si>
  <si>
    <t>3323.86</t>
  </si>
  <si>
    <t>（十一）节能环保支出</t>
  </si>
  <si>
    <t>834.32</t>
  </si>
  <si>
    <t>（十二）城乡社区支出</t>
  </si>
  <si>
    <t>4066.84</t>
  </si>
  <si>
    <t>（十三）农林水支出</t>
  </si>
  <si>
    <t>3903.55</t>
  </si>
  <si>
    <t>（十四）交通运输支出</t>
  </si>
  <si>
    <t>（十五）资源勘探工业信息等支出</t>
  </si>
  <si>
    <t>5100.00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</si>
  <si>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</si>
  <si>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</si>
  <si>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</si>
  <si>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</si>
  <si>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</si>
  <si>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707.48</t>
  </si>
  <si>
    <t>（二十一）粮油物资储备支出</t>
  </si>
  <si>
    <t>（二十二）国有资本经营预算支出</t>
  </si>
  <si>
    <t>（二十三）灾害防治及应急管理支出</t>
  </si>
  <si>
    <t>2671.30</t>
  </si>
  <si>
    <t>（二十四）预备费</t>
  </si>
  <si>
    <t>（二十五）其他支出</t>
  </si>
  <si>
    <t>3430.00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</si>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</sst>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76" fontId="0" fillId="2" borderId="1" xfId="0" applyNumberFormat="1" applyFont="1" applyFill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pane ySplit="5" topLeftCell="A6" activePane="bottomLeft" state="frozen"/>
      <selection/>
      <selection pane="bottomLeft" activeCell="E22" sqref="E22"/>
    </sheetView>
  </sheetViews>
  <sheetFormatPr defaultColWidth="9" defaultRowHeight="13.5" outlineLevelCol="7"/>
  <cols>
    <col min="1" max="1" width="7" customWidth="1"/>
    <col min="2" max="5" width="21" customWidth="1"/>
    <col min="8" max="8" width="52.625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4">
        <f>47495.82-4312.06+776.5332</f>
        <v>43960.2932</v>
      </c>
      <c r="D6" s="2" t="s">
        <v>16</v>
      </c>
      <c r="E6" s="5">
        <f>54287.91-4312.06+806.9932</f>
        <v>50782.8432</v>
      </c>
    </row>
    <row r="7" spans="1:5">
      <c r="A7" s="1">
        <v>2</v>
      </c>
      <c r="B7" s="1" t="s">
        <v>17</v>
      </c>
      <c r="C7" s="4">
        <f>47495.82-4312.06+776.5332</f>
        <v>43960.2932</v>
      </c>
      <c r="D7" s="6" t="s">
        <v>18</v>
      </c>
      <c r="E7" s="4">
        <f>6401.55-2294.4+806.9932</f>
        <v>4914.1432</v>
      </c>
    </row>
    <row r="8" spans="1:5">
      <c r="A8" s="1">
        <v>3</v>
      </c>
      <c r="B8" s="1" t="s">
        <v>19</v>
      </c>
      <c r="C8" s="3">
        <v>0</v>
      </c>
      <c r="D8" s="2" t="s">
        <v>20</v>
      </c>
      <c r="E8" s="3">
        <v>0</v>
      </c>
    </row>
    <row r="9" spans="1:5">
      <c r="A9" s="1">
        <v>4</v>
      </c>
      <c r="B9" s="1" t="s">
        <v>21</v>
      </c>
      <c r="C9" s="3">
        <v>0</v>
      </c>
      <c r="D9" s="2" t="s">
        <v>22</v>
      </c>
      <c r="E9" s="3" t="s">
        <v>23</v>
      </c>
    </row>
    <row r="10" spans="1:5">
      <c r="A10" s="1">
        <v>5</v>
      </c>
      <c r="B10" s="1" t="s">
        <v>24</v>
      </c>
      <c r="C10" s="3" t="s">
        <v>25</v>
      </c>
      <c r="D10" s="2" t="s">
        <v>26</v>
      </c>
      <c r="E10" s="3" t="s">
        <v>27</v>
      </c>
    </row>
    <row r="11" spans="1:5">
      <c r="A11" s="1">
        <v>6</v>
      </c>
      <c r="B11" s="1" t="s">
        <v>17</v>
      </c>
      <c r="C11" s="3" t="s">
        <v>28</v>
      </c>
      <c r="D11" s="2" t="s">
        <v>29</v>
      </c>
      <c r="E11" s="3">
        <f>13755.47-1.06</f>
        <v>13754.41</v>
      </c>
    </row>
    <row r="12" spans="1:5">
      <c r="A12" s="1">
        <v>7</v>
      </c>
      <c r="B12" s="1" t="s">
        <v>19</v>
      </c>
      <c r="C12" s="3" t="s">
        <v>30</v>
      </c>
      <c r="D12" s="2" t="s">
        <v>31</v>
      </c>
      <c r="E12" s="3" t="s">
        <v>32</v>
      </c>
    </row>
    <row r="13" spans="1:5">
      <c r="A13" s="1">
        <v>8</v>
      </c>
      <c r="B13" s="1" t="s">
        <v>21</v>
      </c>
      <c r="C13" s="3" t="s">
        <v>33</v>
      </c>
      <c r="D13" s="2" t="s">
        <v>34</v>
      </c>
      <c r="E13" s="3" t="s">
        <v>35</v>
      </c>
    </row>
    <row r="14" spans="1:5">
      <c r="A14" s="1">
        <v>9</v>
      </c>
      <c r="B14" s="1" t="s">
        <v>1</v>
      </c>
      <c r="C14" s="3" t="s">
        <v>1</v>
      </c>
      <c r="D14" s="2" t="s">
        <v>36</v>
      </c>
      <c r="E14" s="3" t="s">
        <v>37</v>
      </c>
    </row>
    <row r="15" spans="1:5">
      <c r="A15" s="1">
        <v>10</v>
      </c>
      <c r="B15" s="1" t="s">
        <v>1</v>
      </c>
      <c r="C15" s="3" t="s">
        <v>1</v>
      </c>
      <c r="D15" s="2" t="s">
        <v>38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39</v>
      </c>
      <c r="E16" s="3" t="s">
        <v>40</v>
      </c>
    </row>
    <row r="17" spans="1:5">
      <c r="A17" s="1">
        <v>12</v>
      </c>
      <c r="B17" s="1" t="s">
        <v>1</v>
      </c>
      <c r="C17" s="3" t="s">
        <v>1</v>
      </c>
      <c r="D17" s="2" t="s">
        <v>41</v>
      </c>
      <c r="E17" s="3" t="s">
        <v>42</v>
      </c>
    </row>
    <row r="18" spans="1:5">
      <c r="A18" s="1">
        <v>13</v>
      </c>
      <c r="B18" s="1" t="s">
        <v>1</v>
      </c>
      <c r="C18" s="3" t="s">
        <v>1</v>
      </c>
      <c r="D18" s="2" t="s">
        <v>43</v>
      </c>
      <c r="E18" s="3" t="s">
        <v>44</v>
      </c>
    </row>
    <row r="19" spans="1:5">
      <c r="A19" s="1">
        <v>14</v>
      </c>
      <c r="B19" s="1" t="s">
        <v>1</v>
      </c>
      <c r="C19" s="3" t="s">
        <v>1</v>
      </c>
      <c r="D19" s="2" t="s">
        <v>45</v>
      </c>
      <c r="E19" s="3" t="s">
        <v>46</v>
      </c>
    </row>
    <row r="20" spans="1:5">
      <c r="A20" s="1">
        <v>15</v>
      </c>
      <c r="B20" s="1" t="s">
        <v>1</v>
      </c>
      <c r="C20" s="3" t="s">
        <v>1</v>
      </c>
      <c r="D20" s="2" t="s">
        <v>47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48</v>
      </c>
      <c r="E21" s="3" t="s">
        <v>49</v>
      </c>
    </row>
    <row r="22" spans="1:5">
      <c r="A22" s="1">
        <v>17</v>
      </c>
      <c r="B22" s="1" t="s">
        <v>1</v>
      </c>
      <c r="C22" s="3" t="s">
        <v>1</v>
      </c>
      <c r="D22" s="2" t="s">
        <v>50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51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52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53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54</v>
      </c>
      <c r="E26" s="3" t="s">
        <v>55</v>
      </c>
    </row>
    <row r="27" spans="1:5">
      <c r="A27" s="1">
        <v>22</v>
      </c>
      <c r="B27" s="1" t="s">
        <v>1</v>
      </c>
      <c r="C27" s="3" t="s">
        <v>1</v>
      </c>
      <c r="D27" s="2" t="s">
        <v>56</v>
      </c>
      <c r="E27" s="3">
        <v>0</v>
      </c>
    </row>
    <row r="28" spans="1:5">
      <c r="A28" s="1">
        <v>23</v>
      </c>
      <c r="B28" s="1" t="s">
        <v>1</v>
      </c>
      <c r="C28" s="3" t="s">
        <v>1</v>
      </c>
      <c r="D28" s="2" t="s">
        <v>57</v>
      </c>
      <c r="E28" s="3" t="s">
        <v>33</v>
      </c>
    </row>
    <row r="29" spans="1:5">
      <c r="A29" s="1">
        <v>24</v>
      </c>
      <c r="B29" s="1" t="s">
        <v>1</v>
      </c>
      <c r="C29" s="3" t="s">
        <v>1</v>
      </c>
      <c r="D29" s="2" t="s">
        <v>58</v>
      </c>
      <c r="E29" s="3" t="s">
        <v>59</v>
      </c>
    </row>
    <row r="30" spans="1:5">
      <c r="A30" s="1">
        <v>25</v>
      </c>
      <c r="B30" s="1" t="s">
        <v>1</v>
      </c>
      <c r="C30" s="3" t="s">
        <v>1</v>
      </c>
      <c r="D30" s="2" t="s">
        <v>60</v>
      </c>
      <c r="E30" s="3">
        <f>2016.6-2016.6</f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61</v>
      </c>
      <c r="E31" s="3" t="s">
        <v>62</v>
      </c>
    </row>
    <row r="32" spans="1:5">
      <c r="A32" s="1">
        <v>27</v>
      </c>
      <c r="B32" s="1" t="s">
        <v>1</v>
      </c>
      <c r="C32" s="3" t="s">
        <v>1</v>
      </c>
      <c r="D32" s="2" t="s">
        <v>63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64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65</v>
      </c>
      <c r="E34" s="3">
        <v>0</v>
      </c>
    </row>
    <row r="35" spans="1:5">
      <c r="A35" s="1">
        <v>30</v>
      </c>
      <c r="B35" s="1" t="s">
        <v>1</v>
      </c>
      <c r="C35" s="3" t="s">
        <v>1</v>
      </c>
      <c r="D35" s="2" t="s">
        <v>66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67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68</v>
      </c>
      <c r="E37" s="3">
        <v>0</v>
      </c>
    </row>
    <row r="38" spans="1:8">
      <c r="A38" s="1">
        <v>33</v>
      </c>
      <c r="B38" s="1" t="s">
        <v>69</v>
      </c>
      <c r="C38" s="4">
        <f>54318.37-4312.06+776.5332</f>
        <v>50782.8432</v>
      </c>
      <c r="D38" s="2" t="s">
        <v>70</v>
      </c>
      <c r="E38" s="4">
        <f>54287.91-4312.06+806.9932</f>
        <v>50782.8432</v>
      </c>
      <c r="G38" s="7"/>
      <c r="H38" s="7"/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2025-03-14T06:19:15Z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7BAFD0BF13574C40B91D42AF3AAE5D35_12</vt:lpwstr>
  </property>
  <property fmtid="{D5CDD505-2E9C-101B-9397-08002B2CF9AE}" pid="3" name="KSOProductBuildVer">
    <vt:lpwstr>2052-12.1.0.16929</vt:lpwstr>
  </property>
</Properties>
</file>