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 (2)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<sst xmlns="http://schemas.openxmlformats.org/spreadsheetml/2006/main" count="92" uniqueCount="57">
  <si>
    <t xml:space="preserve"> 附件1</t>
  </si>
  <si>
    <t xml:space="preserve">          东淀蓄滞洪区居民财产登记及变更登记汇总表</t>
  </si>
  <si>
    <t xml:space="preserve">汇总单位：辛口镇                                总县（乡、镇）数：     个                                         2025年4月17日  </t>
  </si>
  <si>
    <t>序号</t>
  </si>
  <si>
    <t>单位名称</t>
  </si>
  <si>
    <t>村庄</t>
  </si>
  <si>
    <t>户数</t>
  </si>
  <si>
    <t>户籍人口</t>
  </si>
  <si>
    <t>承包土地、专业养殖和经济林人口</t>
  </si>
  <si>
    <t>承包土地</t>
  </si>
  <si>
    <t>农作物</t>
  </si>
  <si>
    <t>专业养殖</t>
  </si>
  <si>
    <t>经济林</t>
  </si>
  <si>
    <t>居民住房</t>
  </si>
  <si>
    <t>农业生产机械、役畜</t>
  </si>
  <si>
    <t>家庭主要耐用消费品</t>
  </si>
  <si>
    <t>备注</t>
  </si>
  <si>
    <t>家畜类</t>
  </si>
  <si>
    <t>家禽类</t>
  </si>
  <si>
    <t>水产类</t>
  </si>
  <si>
    <t>农业生产机械</t>
  </si>
  <si>
    <t>役畜</t>
  </si>
  <si>
    <t>主要家用电器</t>
  </si>
  <si>
    <t>个数</t>
  </si>
  <si>
    <t>（户）</t>
  </si>
  <si>
    <t>（人）</t>
  </si>
  <si>
    <t>（亩）</t>
  </si>
  <si>
    <t>（头）</t>
  </si>
  <si>
    <t>（只）</t>
  </si>
  <si>
    <t>（间）</t>
  </si>
  <si>
    <t>（平方米）</t>
  </si>
  <si>
    <t>（台）</t>
  </si>
  <si>
    <t>当城村</t>
  </si>
  <si>
    <t>水高庄村</t>
  </si>
  <si>
    <t>第六埠村</t>
  </si>
  <si>
    <t>上辛口村</t>
  </si>
  <si>
    <t>中辛口村</t>
  </si>
  <si>
    <t>下辛口村</t>
  </si>
  <si>
    <t>冯高庄村</t>
  </si>
  <si>
    <t>合计</t>
  </si>
  <si>
    <t xml:space="preserve"> 汇总单位：</t>
  </si>
  <si>
    <r>
      <rPr>
        <sz val="12"/>
        <rFont val="宋体"/>
        <charset val="134"/>
      </rPr>
      <t>总县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乡、镇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数：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个                                          2023 年</t>
    </r>
    <r>
      <rPr>
        <sz val="12"/>
        <rFont val="Times New Roman"/>
        <charset val="134"/>
      </rPr>
      <t xml:space="preserve">  3 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20</t>
    </r>
    <r>
      <rPr>
        <sz val="12"/>
        <rFont val="宋体"/>
        <charset val="134"/>
      </rPr>
      <t>日</t>
    </r>
  </si>
  <si>
    <t>单位
名称</t>
  </si>
  <si>
    <t>人口</t>
  </si>
  <si>
    <t>(户)</t>
  </si>
  <si>
    <t>(人)</t>
  </si>
  <si>
    <t>(亩)</t>
  </si>
  <si>
    <t>(头)</t>
  </si>
  <si>
    <t>(只)</t>
  </si>
  <si>
    <t>(间)</t>
  </si>
  <si>
    <t>(平方米)</t>
  </si>
  <si>
    <t>(台)</t>
  </si>
  <si>
    <t>合计：</t>
  </si>
  <si>
    <t xml:space="preserve"> 填表人：</t>
  </si>
  <si>
    <t>汇总单位负责人：</t>
  </si>
  <si>
    <t xml:space="preserve"> (签名)</t>
  </si>
  <si>
    <t>(签名)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</si>
</sst>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 "/>
    <numFmt numFmtId="178" formatCode="0.0_ "/>
    <numFmt numFmtId="179" formatCode="0.0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8"/>
      <name val="宋体"/>
      <charset val="134"/>
    </font>
    <font>
      <sz val="10.5"/>
      <name val="Calibri"/>
      <charset val="134"/>
    </font>
    <font>
      <sz val="11"/>
      <color theme="1"/>
      <name val="宋体"/>
      <charset val="134"/>
    </font>
    <font>
      <sz val="11"/>
      <color theme="1"/>
      <name val="Calibri"/>
      <charset val="134"/>
    </font>
    <font>
      <sz val="10.5"/>
      <name val="宋体"/>
      <charset val="134"/>
    </font>
    <font>
      <sz val="11"/>
      <name val="Calibri"/>
      <charset val="134"/>
    </font>
    <font>
      <sz val="10"/>
      <name val="宋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3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justify" wrapText="1"/>
    </xf>
    <xf numFmtId="0" fontId="5" fillId="0" borderId="0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justify" wrapText="1"/>
    </xf>
    <xf numFmtId="0" fontId="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176" fontId="14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/>
    </xf>
    <xf numFmtId="178" fontId="1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5" fillId="0" borderId="9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workbookViewId="0">
      <selection activeCell="G14" sqref="G14"/>
    </sheetView>
  </sheetViews>
  <sheetFormatPr defaultColWidth="9" defaultRowHeight="13.5"/>
  <cols>
    <col min="1" max="1" width="6.625" style="1" customWidth="1"/>
    <col min="2" max="2" width="13.625" style="1" customWidth="1"/>
    <col min="3" max="3" width="7.5" style="1" customWidth="1"/>
    <col min="4" max="4" width="7.625" style="1" customWidth="1"/>
    <col min="5" max="5" width="9.75" style="1" customWidth="1"/>
    <col min="6" max="6" width="10.875" style="1" customWidth="1"/>
    <col min="7" max="7" width="8.875" style="1" customWidth="1"/>
    <col min="8" max="8" width="9.75" style="1" customWidth="1"/>
    <col min="9" max="9" width="7.75" style="1" customWidth="1"/>
    <col min="10" max="10" width="8.75" style="1" customWidth="1"/>
    <col min="11" max="11" width="8.25" style="1" customWidth="1"/>
    <col min="12" max="12" width="7.875" style="1" customWidth="1"/>
    <col min="13" max="13" width="7.5" style="1" customWidth="1"/>
    <col min="14" max="14" width="7.875" style="1" customWidth="1"/>
    <col min="15" max="15" width="8.625" style="1" customWidth="1"/>
    <col min="16" max="16384" width="9" style="1"/>
  </cols>
  <sheetData>
    <row r="1" s="1" customFormat="1" ht="21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5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16.5" customHeight="1" spans="1:18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7"/>
      <c r="P3" s="16"/>
      <c r="Q3" s="16"/>
      <c r="R3" s="40"/>
    </row>
    <row r="4" s="1" customFormat="1" ht="23" customHeight="1" spans="1:18">
      <c r="A4" s="17" t="s">
        <v>3</v>
      </c>
      <c r="B4" s="17" t="s">
        <v>4</v>
      </c>
      <c r="C4" s="17" t="s">
        <v>5</v>
      </c>
      <c r="D4" s="17" t="s">
        <v>6</v>
      </c>
      <c r="E4" s="17" t="s">
        <v>7</v>
      </c>
      <c r="F4" s="18" t="s">
        <v>8</v>
      </c>
      <c r="G4" s="17" t="s">
        <v>9</v>
      </c>
      <c r="H4" s="17" t="s">
        <v>10</v>
      </c>
      <c r="I4" s="28" t="s">
        <v>11</v>
      </c>
      <c r="J4" s="29"/>
      <c r="K4" s="30"/>
      <c r="L4" s="17" t="s">
        <v>12</v>
      </c>
      <c r="M4" s="31" t="s">
        <v>13</v>
      </c>
      <c r="N4" s="32"/>
      <c r="O4" s="33" t="s">
        <v>14</v>
      </c>
      <c r="P4" s="30"/>
      <c r="Q4" s="19" t="s">
        <v>15</v>
      </c>
      <c r="R4" s="41" t="s">
        <v>16</v>
      </c>
    </row>
    <row r="5" s="1" customFormat="1" ht="36" customHeight="1" spans="1:18">
      <c r="A5" s="17"/>
      <c r="B5" s="17"/>
      <c r="C5" s="19"/>
      <c r="D5" s="19"/>
      <c r="E5" s="19"/>
      <c r="F5" s="20"/>
      <c r="G5" s="19"/>
      <c r="H5" s="19"/>
      <c r="I5" s="21" t="s">
        <v>17</v>
      </c>
      <c r="J5" s="21" t="s">
        <v>18</v>
      </c>
      <c r="K5" s="21" t="s">
        <v>19</v>
      </c>
      <c r="L5" s="19"/>
      <c r="M5" s="28"/>
      <c r="N5" s="30"/>
      <c r="O5" s="34" t="s">
        <v>20</v>
      </c>
      <c r="P5" s="21" t="s">
        <v>21</v>
      </c>
      <c r="Q5" s="34" t="s">
        <v>22</v>
      </c>
      <c r="R5" s="41"/>
    </row>
    <row r="6" s="1" customFormat="1" ht="31" customHeight="1" spans="1:18">
      <c r="A6" s="19"/>
      <c r="B6" s="19"/>
      <c r="C6" s="21" t="s">
        <v>23</v>
      </c>
      <c r="D6" s="22" t="s">
        <v>24</v>
      </c>
      <c r="E6" s="21" t="s">
        <v>25</v>
      </c>
      <c r="F6" s="21" t="s">
        <v>25</v>
      </c>
      <c r="G6" s="21" t="s">
        <v>26</v>
      </c>
      <c r="H6" s="21" t="s">
        <v>26</v>
      </c>
      <c r="I6" s="21" t="s">
        <v>27</v>
      </c>
      <c r="J6" s="21" t="s">
        <v>28</v>
      </c>
      <c r="K6" s="21" t="s">
        <v>26</v>
      </c>
      <c r="L6" s="21" t="s">
        <v>26</v>
      </c>
      <c r="M6" s="21" t="s">
        <v>29</v>
      </c>
      <c r="N6" s="21" t="s">
        <v>30</v>
      </c>
      <c r="O6" s="34" t="s">
        <v>31</v>
      </c>
      <c r="P6" s="21" t="s">
        <v>27</v>
      </c>
      <c r="Q6" s="21" t="s">
        <v>31</v>
      </c>
      <c r="R6" s="42"/>
    </row>
    <row r="7" s="1" customFormat="1" ht="30" customHeight="1" spans="1:18">
      <c r="A7" s="19">
        <v>1</v>
      </c>
      <c r="B7" s="19" t="s">
        <v>32</v>
      </c>
      <c r="C7" s="19">
        <v>1</v>
      </c>
      <c r="D7" s="21">
        <v>724</v>
      </c>
      <c r="E7" s="21">
        <v>1539</v>
      </c>
      <c r="F7" s="21">
        <v>724</v>
      </c>
      <c r="G7" s="21">
        <v>9912.26</v>
      </c>
      <c r="H7" s="21">
        <v>8377.39999999999</v>
      </c>
      <c r="I7" s="21">
        <v>460</v>
      </c>
      <c r="J7" s="21">
        <v>8000</v>
      </c>
      <c r="K7" s="21">
        <v>248</v>
      </c>
      <c r="L7" s="21"/>
      <c r="M7" s="21"/>
      <c r="N7" s="21"/>
      <c r="O7" s="34">
        <v>2288</v>
      </c>
      <c r="P7" s="21"/>
      <c r="Q7" s="21">
        <v>509</v>
      </c>
      <c r="R7" s="41"/>
    </row>
    <row r="8" s="1" customFormat="1" ht="28" customHeight="1" spans="1:18">
      <c r="A8" s="19">
        <v>2</v>
      </c>
      <c r="B8" s="19" t="s">
        <v>33</v>
      </c>
      <c r="C8" s="19">
        <v>1</v>
      </c>
      <c r="D8" s="21">
        <v>525</v>
      </c>
      <c r="E8" s="21">
        <v>1667</v>
      </c>
      <c r="F8" s="21">
        <v>524</v>
      </c>
      <c r="G8" s="21">
        <v>8697.233</v>
      </c>
      <c r="H8" s="21">
        <v>7269.447</v>
      </c>
      <c r="I8" s="21">
        <v>0</v>
      </c>
      <c r="J8" s="21">
        <v>15000</v>
      </c>
      <c r="K8" s="21">
        <v>815</v>
      </c>
      <c r="L8" s="21">
        <v>114</v>
      </c>
      <c r="M8" s="21">
        <v>24</v>
      </c>
      <c r="N8" s="21">
        <v>347.64</v>
      </c>
      <c r="O8" s="34">
        <v>1232</v>
      </c>
      <c r="P8" s="21">
        <v>0</v>
      </c>
      <c r="Q8" s="21">
        <v>0</v>
      </c>
      <c r="R8" s="41"/>
    </row>
    <row r="9" s="1" customFormat="1" ht="28" customHeight="1" spans="1:18">
      <c r="A9" s="19">
        <v>3</v>
      </c>
      <c r="B9" s="19" t="s">
        <v>34</v>
      </c>
      <c r="C9" s="19">
        <v>1</v>
      </c>
      <c r="D9" s="21">
        <v>1305</v>
      </c>
      <c r="E9" s="21">
        <v>4093</v>
      </c>
      <c r="F9" s="23">
        <v>1304</v>
      </c>
      <c r="G9" s="24">
        <v>9751.91500000001</v>
      </c>
      <c r="H9" s="24">
        <v>7617.46500000001</v>
      </c>
      <c r="I9" s="23">
        <v>95</v>
      </c>
      <c r="J9" s="23">
        <v>3990</v>
      </c>
      <c r="K9" s="35">
        <v>1342.8</v>
      </c>
      <c r="L9" s="36">
        <v>731.64</v>
      </c>
      <c r="M9" s="24"/>
      <c r="N9" s="24"/>
      <c r="O9" s="37">
        <v>1382</v>
      </c>
      <c r="P9" s="38"/>
      <c r="Q9" s="43">
        <v>182</v>
      </c>
      <c r="R9" s="41"/>
    </row>
    <row r="10" s="1" customFormat="1" ht="28" customHeight="1" spans="1:18">
      <c r="A10" s="19">
        <v>4</v>
      </c>
      <c r="B10" s="19" t="s">
        <v>35</v>
      </c>
      <c r="C10" s="19">
        <v>1</v>
      </c>
      <c r="D10" s="21">
        <v>1</v>
      </c>
      <c r="E10" s="21">
        <v>3</v>
      </c>
      <c r="F10" s="21">
        <v>1</v>
      </c>
      <c r="G10" s="21">
        <v>536.09</v>
      </c>
      <c r="H10" s="21">
        <v>400</v>
      </c>
      <c r="I10" s="21"/>
      <c r="J10" s="21"/>
      <c r="K10" s="21">
        <v>60</v>
      </c>
      <c r="L10" s="21"/>
      <c r="M10" s="21"/>
      <c r="N10" s="21"/>
      <c r="O10" s="34">
        <v>6</v>
      </c>
      <c r="P10" s="21"/>
      <c r="Q10" s="21">
        <v>12</v>
      </c>
      <c r="R10" s="41"/>
    </row>
    <row r="11" s="1" customFormat="1" ht="28" customHeight="1" spans="1:18">
      <c r="A11" s="19">
        <v>5</v>
      </c>
      <c r="B11" s="20" t="s">
        <v>36</v>
      </c>
      <c r="C11" s="21">
        <v>1</v>
      </c>
      <c r="D11" s="21">
        <v>2</v>
      </c>
      <c r="E11" s="21">
        <v>2</v>
      </c>
      <c r="F11" s="21">
        <v>1</v>
      </c>
      <c r="G11" s="21">
        <v>354.8</v>
      </c>
      <c r="H11" s="21">
        <v>291</v>
      </c>
      <c r="I11" s="21"/>
      <c r="J11" s="21"/>
      <c r="K11" s="21"/>
      <c r="L11" s="21">
        <v>63.8</v>
      </c>
      <c r="M11" s="21"/>
      <c r="N11" s="21"/>
      <c r="O11" s="34"/>
      <c r="P11" s="21"/>
      <c r="Q11" s="21"/>
      <c r="R11" s="44"/>
    </row>
    <row r="12" s="1" customFormat="1" ht="28" customHeight="1" spans="1:18">
      <c r="A12" s="19">
        <v>6</v>
      </c>
      <c r="B12" s="19" t="s">
        <v>37</v>
      </c>
      <c r="C12" s="19">
        <v>1</v>
      </c>
      <c r="D12" s="21">
        <v>1</v>
      </c>
      <c r="E12" s="21">
        <v>0</v>
      </c>
      <c r="F12" s="21">
        <v>0</v>
      </c>
      <c r="G12" s="21">
        <v>167.1</v>
      </c>
      <c r="H12" s="21">
        <v>132.66</v>
      </c>
      <c r="I12" s="21">
        <v>0</v>
      </c>
      <c r="J12" s="21">
        <v>0</v>
      </c>
      <c r="K12" s="21">
        <v>0</v>
      </c>
      <c r="L12" s="21">
        <v>34.44</v>
      </c>
      <c r="M12" s="21">
        <v>0</v>
      </c>
      <c r="N12" s="21">
        <v>0</v>
      </c>
      <c r="O12" s="34">
        <v>0</v>
      </c>
      <c r="P12" s="21">
        <v>0</v>
      </c>
      <c r="Q12" s="21">
        <v>0</v>
      </c>
      <c r="R12" s="41"/>
    </row>
    <row r="13" s="1" customFormat="1" ht="28" customHeight="1" spans="1:18">
      <c r="A13" s="19">
        <v>7</v>
      </c>
      <c r="B13" s="19" t="s">
        <v>38</v>
      </c>
      <c r="C13" s="19">
        <v>1</v>
      </c>
      <c r="D13" s="21">
        <v>1</v>
      </c>
      <c r="E13" s="21">
        <v>2</v>
      </c>
      <c r="F13" s="21">
        <v>1</v>
      </c>
      <c r="G13" s="21">
        <v>128</v>
      </c>
      <c r="H13" s="21"/>
      <c r="I13" s="21"/>
      <c r="J13" s="21"/>
      <c r="K13" s="21">
        <v>128</v>
      </c>
      <c r="L13" s="21"/>
      <c r="M13" s="21"/>
      <c r="N13" s="21"/>
      <c r="O13" s="34">
        <v>72</v>
      </c>
      <c r="P13" s="21"/>
      <c r="Q13" s="21">
        <v>10</v>
      </c>
      <c r="R13" s="41"/>
    </row>
    <row r="14" s="1" customFormat="1" ht="28" customHeight="1" spans="1:18">
      <c r="A14" s="25" t="s">
        <v>39</v>
      </c>
      <c r="B14" s="25"/>
      <c r="C14" s="25"/>
      <c r="D14" s="25">
        <f t="shared" ref="D14:Q14" si="0">SUM(D7:D13)</f>
        <v>2559</v>
      </c>
      <c r="E14" s="25">
        <f t="shared" si="0"/>
        <v>7306</v>
      </c>
      <c r="F14" s="25">
        <f t="shared" si="0"/>
        <v>2555</v>
      </c>
      <c r="G14" s="25">
        <f t="shared" si="0"/>
        <v>29547.398</v>
      </c>
      <c r="H14" s="25">
        <f t="shared" si="0"/>
        <v>24087.972</v>
      </c>
      <c r="I14" s="25">
        <f t="shared" si="0"/>
        <v>555</v>
      </c>
      <c r="J14" s="25">
        <f t="shared" si="0"/>
        <v>26990</v>
      </c>
      <c r="K14" s="39">
        <f t="shared" si="0"/>
        <v>2593.8</v>
      </c>
      <c r="L14" s="25">
        <f t="shared" si="0"/>
        <v>943.88</v>
      </c>
      <c r="M14" s="25">
        <f t="shared" si="0"/>
        <v>24</v>
      </c>
      <c r="N14" s="25">
        <f t="shared" si="0"/>
        <v>347.64</v>
      </c>
      <c r="O14" s="25">
        <f t="shared" si="0"/>
        <v>4980</v>
      </c>
      <c r="P14" s="25">
        <f t="shared" si="0"/>
        <v>0</v>
      </c>
      <c r="Q14" s="25">
        <f t="shared" si="0"/>
        <v>713</v>
      </c>
      <c r="R14" s="42"/>
    </row>
    <row r="15" s="1" customFormat="1" ht="28" customHeight="1" spans="1:18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45"/>
    </row>
    <row r="16" s="1" customFormat="1" ht="14.25" customHeight="1" spans="1:14">
      <c r="A16" s="13"/>
      <c r="B16" s="13"/>
      <c r="C16" s="13"/>
      <c r="D16" s="14"/>
      <c r="E16" s="14"/>
      <c r="F16" s="13"/>
      <c r="G16" s="13"/>
      <c r="H16" s="13"/>
      <c r="I16" s="13"/>
      <c r="J16" s="13"/>
      <c r="K16" s="13"/>
      <c r="L16" s="14"/>
      <c r="M16" s="14"/>
      <c r="N16" s="14"/>
    </row>
    <row r="17" s="1" customFormat="1" ht="14.25" customHeight="1" spans="1:14">
      <c r="A17" s="13"/>
      <c r="B17" s="13"/>
      <c r="C17" s="13"/>
      <c r="D17" s="14"/>
      <c r="E17" s="14"/>
      <c r="F17" s="13"/>
      <c r="G17" s="13"/>
      <c r="H17" s="13"/>
      <c r="I17" s="13"/>
      <c r="J17" s="13"/>
      <c r="K17" s="13"/>
      <c r="L17" s="14"/>
      <c r="M17" s="14"/>
      <c r="N17" s="14"/>
    </row>
  </sheetData>
  <mergeCells count="25">
    <mergeCell ref="A2:O2"/>
    <mergeCell ref="A3:Q3"/>
    <mergeCell ref="I4:K4"/>
    <mergeCell ref="O4:P4"/>
    <mergeCell ref="A16:C16"/>
    <mergeCell ref="F16:K16"/>
    <mergeCell ref="A17:C17"/>
    <mergeCell ref="F17:K17"/>
    <mergeCell ref="A4:A6"/>
    <mergeCell ref="B4:B6"/>
    <mergeCell ref="C4:C5"/>
    <mergeCell ref="D4:D5"/>
    <mergeCell ref="D16:D17"/>
    <mergeCell ref="E4:E5"/>
    <mergeCell ref="E16:E17"/>
    <mergeCell ref="F4:F5"/>
    <mergeCell ref="G4:G5"/>
    <mergeCell ref="H4:H5"/>
    <mergeCell ref="L4:L5"/>
    <mergeCell ref="L16:L17"/>
    <mergeCell ref="M16:M17"/>
    <mergeCell ref="N16:N17"/>
    <mergeCell ref="O16:O17"/>
    <mergeCell ref="R4:R5"/>
    <mergeCell ref="M4:N5"/>
  </mergeCells>
  <pageMargins left="0.590277777777778" right="0.156944444444444" top="0.865972222222222" bottom="0.393055555555556" header="0.5" footer="0.5"/>
  <pageSetup paperSize="9" scale="89" orientation="landscape"/>
  <headerFooter/>
  <ignoredErrors>
    <ignoredError sqref="H14:Q14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selection activeCell="D18" sqref="D18"/>
    </sheetView>
  </sheetViews>
  <sheetFormatPr defaultColWidth="9" defaultRowHeight="13.5"/>
  <cols>
    <col min="1" max="1" width="6.625" style="1" customWidth="1"/>
    <col min="2" max="2" width="13.625" style="1" customWidth="1"/>
    <col min="3" max="3" width="7.5" style="1" customWidth="1"/>
    <col min="4" max="4" width="7.625" style="1" customWidth="1"/>
    <col min="5" max="5" width="9.75" style="1" customWidth="1"/>
    <col min="6" max="6" width="9.375" style="1" customWidth="1"/>
    <col min="7" max="7" width="7.875" style="1" customWidth="1"/>
    <col min="8" max="8" width="7.5" style="1" customWidth="1"/>
    <col min="9" max="9" width="7.75" style="1" customWidth="1"/>
    <col min="10" max="10" width="7.625" style="1" customWidth="1"/>
    <col min="11" max="11" width="8.25" style="1" customWidth="1"/>
    <col min="12" max="12" width="7.875" style="1" customWidth="1"/>
    <col min="13" max="13" width="7.5" style="1" customWidth="1"/>
    <col min="14" max="14" width="7.875" style="1" customWidth="1"/>
    <col min="15" max="15" width="8.625" style="1" customWidth="1"/>
    <col min="16" max="16384" width="9" style="1"/>
  </cols>
  <sheetData>
    <row r="1" s="1" customFormat="1" ht="21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5.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1" ht="16.5" customHeight="1" spans="1:15">
      <c r="A3" s="5" t="s">
        <v>40</v>
      </c>
      <c r="B3" s="5"/>
      <c r="C3" s="5"/>
      <c r="D3" s="5"/>
      <c r="E3" s="5" t="s">
        <v>41</v>
      </c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23" customHeight="1" spans="1:15">
      <c r="A4" s="6" t="s">
        <v>3</v>
      </c>
      <c r="B4" s="6" t="s">
        <v>42</v>
      </c>
      <c r="C4" s="6" t="s">
        <v>6</v>
      </c>
      <c r="D4" s="6" t="s">
        <v>43</v>
      </c>
      <c r="E4" s="6" t="s">
        <v>9</v>
      </c>
      <c r="F4" s="6" t="s">
        <v>10</v>
      </c>
      <c r="G4" s="6" t="s">
        <v>11</v>
      </c>
      <c r="H4" s="6"/>
      <c r="I4" s="6"/>
      <c r="J4" s="6" t="s">
        <v>12</v>
      </c>
      <c r="K4" s="6" t="s">
        <v>13</v>
      </c>
      <c r="L4" s="6"/>
      <c r="M4" s="6" t="s">
        <v>14</v>
      </c>
      <c r="N4" s="6"/>
      <c r="O4" s="6" t="s">
        <v>15</v>
      </c>
    </row>
    <row r="5" s="1" customFormat="1" ht="23" customHeight="1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31" customHeight="1" spans="1:15">
      <c r="A6" s="6"/>
      <c r="B6" s="6"/>
      <c r="C6" s="6"/>
      <c r="D6" s="6"/>
      <c r="E6" s="6"/>
      <c r="F6" s="6"/>
      <c r="G6" s="6" t="s">
        <v>17</v>
      </c>
      <c r="H6" s="6" t="s">
        <v>18</v>
      </c>
      <c r="I6" s="6" t="s">
        <v>19</v>
      </c>
      <c r="J6" s="6"/>
      <c r="K6" s="6"/>
      <c r="L6" s="6"/>
      <c r="M6" s="6" t="s">
        <v>20</v>
      </c>
      <c r="N6" s="6" t="s">
        <v>21</v>
      </c>
      <c r="O6" s="6" t="s">
        <v>22</v>
      </c>
    </row>
    <row r="7" s="1" customFormat="1" ht="30" customHeight="1" spans="1:15">
      <c r="A7" s="6"/>
      <c r="B7" s="6"/>
      <c r="C7" s="7" t="s">
        <v>44</v>
      </c>
      <c r="D7" s="7" t="s">
        <v>45</v>
      </c>
      <c r="E7" s="7" t="s">
        <v>46</v>
      </c>
      <c r="F7" s="7" t="s">
        <v>46</v>
      </c>
      <c r="G7" s="7" t="s">
        <v>47</v>
      </c>
      <c r="H7" s="7" t="s">
        <v>48</v>
      </c>
      <c r="I7" s="7" t="s">
        <v>46</v>
      </c>
      <c r="J7" s="7" t="s">
        <v>46</v>
      </c>
      <c r="K7" s="7" t="s">
        <v>49</v>
      </c>
      <c r="L7" s="7" t="s">
        <v>50</v>
      </c>
      <c r="M7" s="7" t="s">
        <v>51</v>
      </c>
      <c r="N7" s="7" t="s">
        <v>47</v>
      </c>
      <c r="O7" s="7" t="s">
        <v>51</v>
      </c>
    </row>
    <row r="8" s="1" customFormat="1" ht="28" customHeight="1" spans="1:15">
      <c r="A8" s="8">
        <v>1</v>
      </c>
      <c r="B8" s="9" t="s">
        <v>32</v>
      </c>
      <c r="C8" s="10">
        <v>1479</v>
      </c>
      <c r="D8" s="10">
        <v>5735</v>
      </c>
      <c r="E8" s="10">
        <v>11019.66</v>
      </c>
      <c r="F8" s="10">
        <v>10052.66</v>
      </c>
      <c r="G8" s="10">
        <v>609</v>
      </c>
      <c r="H8" s="10">
        <v>21810</v>
      </c>
      <c r="I8" s="10">
        <v>340.5</v>
      </c>
      <c r="J8" s="10">
        <v>626.5</v>
      </c>
      <c r="K8" s="10">
        <v>701</v>
      </c>
      <c r="L8" s="10">
        <v>14446</v>
      </c>
      <c r="M8" s="10">
        <v>1759</v>
      </c>
      <c r="N8" s="10"/>
      <c r="O8" s="10">
        <v>611</v>
      </c>
    </row>
    <row r="9" s="1" customFormat="1" ht="28" customHeight="1" spans="1:15">
      <c r="A9" s="8">
        <v>2</v>
      </c>
      <c r="B9" s="9" t="s">
        <v>33</v>
      </c>
      <c r="C9" s="10">
        <v>1118</v>
      </c>
      <c r="D9" s="10">
        <v>3240</v>
      </c>
      <c r="E9" s="10">
        <v>9571.145</v>
      </c>
      <c r="F9" s="10">
        <v>4981.052</v>
      </c>
      <c r="G9" s="10">
        <v>1203</v>
      </c>
      <c r="H9" s="10">
        <v>16888</v>
      </c>
      <c r="I9" s="10">
        <v>800</v>
      </c>
      <c r="J9" s="10">
        <v>2600</v>
      </c>
      <c r="K9" s="10">
        <v>241</v>
      </c>
      <c r="L9" s="10">
        <v>3856</v>
      </c>
      <c r="M9" s="10">
        <v>1141</v>
      </c>
      <c r="N9" s="9"/>
      <c r="O9" s="10">
        <v>390</v>
      </c>
    </row>
    <row r="10" s="1" customFormat="1" ht="28" customHeight="1" spans="1:15">
      <c r="A10" s="8">
        <v>3</v>
      </c>
      <c r="B10" s="9" t="s">
        <v>34</v>
      </c>
      <c r="C10" s="10">
        <v>1283</v>
      </c>
      <c r="D10" s="10">
        <v>3803</v>
      </c>
      <c r="E10" s="10">
        <v>9605.62</v>
      </c>
      <c r="F10" s="10">
        <v>6786.38</v>
      </c>
      <c r="G10" s="10">
        <v>79</v>
      </c>
      <c r="H10" s="10">
        <v>3975</v>
      </c>
      <c r="I10" s="10">
        <v>1697</v>
      </c>
      <c r="J10" s="10">
        <v>1094.92</v>
      </c>
      <c r="K10" s="10">
        <v>285</v>
      </c>
      <c r="L10" s="10">
        <v>18650</v>
      </c>
      <c r="M10" s="10">
        <v>543</v>
      </c>
      <c r="N10" s="9"/>
      <c r="O10" s="10">
        <v>85</v>
      </c>
    </row>
    <row r="11" s="1" customFormat="1" ht="28" customHeight="1" spans="1:15">
      <c r="A11" s="8">
        <v>4</v>
      </c>
      <c r="B11" s="9" t="s">
        <v>35</v>
      </c>
      <c r="C11" s="10">
        <v>1</v>
      </c>
      <c r="D11" s="10">
        <v>3</v>
      </c>
      <c r="E11" s="10">
        <v>536.09</v>
      </c>
      <c r="F11" s="10">
        <v>476.09</v>
      </c>
      <c r="G11" s="10"/>
      <c r="H11" s="10"/>
      <c r="I11" s="10">
        <v>60</v>
      </c>
      <c r="J11" s="10"/>
      <c r="K11" s="10">
        <v>72</v>
      </c>
      <c r="L11" s="10">
        <v>1607.8</v>
      </c>
      <c r="M11" s="10">
        <v>6</v>
      </c>
      <c r="N11" s="9"/>
      <c r="O11" s="10">
        <v>12</v>
      </c>
    </row>
    <row r="12" s="1" customFormat="1" ht="28" customHeight="1" spans="1:15">
      <c r="A12" s="8">
        <v>5</v>
      </c>
      <c r="B12" s="9" t="s">
        <v>36</v>
      </c>
      <c r="C12" s="10">
        <v>218</v>
      </c>
      <c r="D12" s="10">
        <v>783</v>
      </c>
      <c r="E12" s="10">
        <v>330</v>
      </c>
      <c r="F12" s="10">
        <v>270</v>
      </c>
      <c r="G12" s="10"/>
      <c r="H12" s="10"/>
      <c r="I12" s="10"/>
      <c r="J12" s="10">
        <v>60</v>
      </c>
      <c r="K12" s="10">
        <v>0</v>
      </c>
      <c r="L12" s="10"/>
      <c r="M12" s="10"/>
      <c r="N12" s="10"/>
      <c r="O12" s="10"/>
    </row>
    <row r="13" s="1" customFormat="1" ht="28" customHeight="1" spans="1:15">
      <c r="A13" s="8">
        <v>6</v>
      </c>
      <c r="B13" s="9" t="s">
        <v>37</v>
      </c>
      <c r="C13" s="9"/>
      <c r="D13" s="10"/>
      <c r="E13" s="10">
        <v>167.1</v>
      </c>
      <c r="F13" s="10"/>
      <c r="G13" s="10"/>
      <c r="H13" s="10"/>
      <c r="I13" s="10"/>
      <c r="J13" s="10">
        <v>167.1</v>
      </c>
      <c r="K13" s="10"/>
      <c r="L13" s="10"/>
      <c r="M13" s="10"/>
      <c r="N13" s="10"/>
      <c r="O13" s="10"/>
    </row>
    <row r="14" s="1" customFormat="1" ht="28" customHeight="1" spans="1:15">
      <c r="A14" s="8">
        <v>7</v>
      </c>
      <c r="B14" s="9" t="s">
        <v>38</v>
      </c>
      <c r="C14" s="10"/>
      <c r="D14" s="10"/>
      <c r="E14" s="10">
        <v>128</v>
      </c>
      <c r="F14" s="10"/>
      <c r="G14" s="10"/>
      <c r="H14" s="10"/>
      <c r="I14" s="10">
        <v>128</v>
      </c>
      <c r="J14" s="10"/>
      <c r="K14" s="10">
        <v>8</v>
      </c>
      <c r="L14" s="10">
        <v>184</v>
      </c>
      <c r="M14" s="10">
        <v>17</v>
      </c>
      <c r="N14" s="10"/>
      <c r="O14" s="15">
        <v>10</v>
      </c>
    </row>
    <row r="15" s="1" customFormat="1" ht="28" customHeight="1" spans="1:15">
      <c r="A15" s="11" t="s">
        <v>52</v>
      </c>
      <c r="B15" s="6"/>
      <c r="C15" s="12">
        <f t="shared" ref="C15:O15" si="0">SUM(C8:C14)</f>
        <v>4099</v>
      </c>
      <c r="D15" s="12">
        <f t="shared" si="0"/>
        <v>13564</v>
      </c>
      <c r="E15" s="12">
        <f t="shared" si="0"/>
        <v>31357.615</v>
      </c>
      <c r="F15" s="12">
        <f t="shared" si="0"/>
        <v>22566.182</v>
      </c>
      <c r="G15" s="12">
        <f t="shared" si="0"/>
        <v>1891</v>
      </c>
      <c r="H15" s="12">
        <f t="shared" si="0"/>
        <v>42673</v>
      </c>
      <c r="I15" s="12">
        <f t="shared" si="0"/>
        <v>3025.5</v>
      </c>
      <c r="J15" s="12">
        <f t="shared" si="0"/>
        <v>4548.52</v>
      </c>
      <c r="K15" s="12">
        <f t="shared" si="0"/>
        <v>1307</v>
      </c>
      <c r="L15" s="12">
        <f t="shared" si="0"/>
        <v>38743.8</v>
      </c>
      <c r="M15" s="12">
        <f t="shared" si="0"/>
        <v>3466</v>
      </c>
      <c r="N15" s="12">
        <f t="shared" si="0"/>
        <v>0</v>
      </c>
      <c r="O15" s="12">
        <f t="shared" si="0"/>
        <v>1108</v>
      </c>
    </row>
    <row r="16" s="1" customFormat="1" ht="14.25" customHeight="1" spans="1:14">
      <c r="A16" s="13" t="s">
        <v>53</v>
      </c>
      <c r="B16" s="13"/>
      <c r="C16" s="13"/>
      <c r="D16" s="14"/>
      <c r="E16" s="14"/>
      <c r="F16" s="13" t="s">
        <v>54</v>
      </c>
      <c r="G16" s="13"/>
      <c r="H16" s="13"/>
      <c r="I16" s="13"/>
      <c r="J16" s="13"/>
      <c r="K16" s="13"/>
      <c r="L16" s="14"/>
      <c r="M16" s="14"/>
      <c r="N16" s="14"/>
    </row>
    <row r="17" s="1" customFormat="1" ht="14.25" customHeight="1" spans="1:14">
      <c r="A17" s="13" t="s">
        <v>55</v>
      </c>
      <c r="B17" s="13"/>
      <c r="C17" s="13"/>
      <c r="D17" s="14"/>
      <c r="E17" s="14"/>
      <c r="F17" s="13" t="s">
        <v>56</v>
      </c>
      <c r="G17" s="13"/>
      <c r="H17" s="13"/>
      <c r="I17" s="13"/>
      <c r="J17" s="13"/>
      <c r="K17" s="13"/>
      <c r="L17" s="14"/>
      <c r="M17" s="14"/>
      <c r="N17" s="14"/>
    </row>
  </sheetData>
  <mergeCells count="24">
    <mergeCell ref="A2:O2"/>
    <mergeCell ref="A3:D3"/>
    <mergeCell ref="E3:O3"/>
    <mergeCell ref="A16:C16"/>
    <mergeCell ref="F16:K16"/>
    <mergeCell ref="A17:C17"/>
    <mergeCell ref="F17:K17"/>
    <mergeCell ref="A4:A7"/>
    <mergeCell ref="B4:B7"/>
    <mergeCell ref="C4:C6"/>
    <mergeCell ref="D4:D6"/>
    <mergeCell ref="D16:D17"/>
    <mergeCell ref="E4:E6"/>
    <mergeCell ref="E16:E17"/>
    <mergeCell ref="F4:F6"/>
    <mergeCell ref="J4:J6"/>
    <mergeCell ref="L16:L17"/>
    <mergeCell ref="M16:M17"/>
    <mergeCell ref="N16:N17"/>
    <mergeCell ref="O4:O5"/>
    <mergeCell ref="O16:O17"/>
    <mergeCell ref="G4:I5"/>
    <mergeCell ref="K4:L6"/>
    <mergeCell ref="M4:N5"/>
  </mergeCells>
  <pageMargins left="0.590277777777778" right="0.156944444444444" top="0.865972222222222" bottom="0.393055555555556" header="0.5" footer="0.5"/>
  <pageSetup paperSize="9" scale="11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·</cp:lastModifiedBy>
  <dcterms:created xsi:type="dcterms:W3CDTF">2021-04-15T07:32:00Z</dcterms:created>
  <dcterms:modified xsi:type="dcterms:W3CDTF">2025-06-04T09:53:17Z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282676C114EA474B8F9116E125CA353C</vt:lpwstr>
  </property>
  <property fmtid="{D5CDD505-2E9C-101B-9397-08002B2CF9AE}" pid="3" name="KSOProductBuildVer">
    <vt:lpwstr>2052-12.1.0.21171</vt:lpwstr>
  </property>
</Properties>
</file>