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绩效自评\"/>
    </mc:Choice>
  </mc:AlternateContent>
  <xr:revisionPtr revIDLastSave="0" documentId="13_ncr:1_{EF98C7BF-3950-4162-B940-8FFE0A26F0EC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附件4 市对区转移支付专用" sheetId="2" r:id="rId1"/>
  </sheets>
  <definedNames>
    <definedName name="_xlnm.Print_Area" localSheetId="0">'附件4 市对区转移支付专用'!$A$1:$K$36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2" l="1"/>
  <c r="I10" i="2"/>
  <c r="G8" i="2" l="1"/>
  <c r="F8" i="2"/>
  <c r="I30" i="2" l="1"/>
  <c r="H30" i="2" l="1"/>
  <c r="I8" i="2"/>
</calcChain>
</file>

<file path=xl/sharedStrings.xml><?xml version="1.0" encoding="utf-8"?>
<sst xmlns="http://schemas.openxmlformats.org/spreadsheetml/2006/main" count="113" uniqueCount="94">
  <si>
    <r>
      <t>附件</t>
    </r>
    <r>
      <rPr>
        <sz val="14"/>
        <rFont val="Times New Roman"/>
        <family val="1"/>
      </rPr>
      <t>2</t>
    </r>
  </si>
  <si>
    <t>（2022年度）</t>
  </si>
  <si>
    <t>转移支付名称</t>
  </si>
  <si>
    <t>市级主管部门</t>
  </si>
  <si>
    <t>区级主管部门</t>
  </si>
  <si>
    <t>资金使用单位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</si>
  <si>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</si>
  <si>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</si>
  <si>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</si>
  <si>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</si>
  <si>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</si>
  <si>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</si>
  <si>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</si>
  <si>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</si>
  <si>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</si>
  <si>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</si>
  <si>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</si>
  <si>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</si>
  <si>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</si>
  <si>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</si>
  <si>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</si>
  <si>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</si>
  <si>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支出责任履行情况</t>
  </si>
  <si>
    <t>政策目标实现情况</t>
  </si>
  <si>
    <t>总体目标完成情况</t>
  </si>
  <si>
    <t>总体目标</t>
  </si>
  <si>
    <t>全年实际完成情况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</si>
  <si>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</si>
  <si>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</si>
  <si>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</si>
  <si>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</si>
  <si>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</si>
  <si>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</si>
  <si>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</si>
  <si>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</si>
  <si>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</si>
  <si>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</si>
  <si>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</si>
  <si>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</si>
  <si>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</si>
  <si>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满意度指标</t>
  </si>
  <si>
    <t>服务对象
满意度指标</t>
  </si>
  <si>
    <t>总分</t>
  </si>
  <si>
    <t>说明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</si>
  <si>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</si>
  <si>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</si>
  <si>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</si>
  <si>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</si>
  <si>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</si>
  <si>
    <t>天津市西青区统计局</t>
    <phoneticPr fontId="10" type="noConversion"/>
  </si>
  <si>
    <t>天津市统计局</t>
    <phoneticPr fontId="10" type="noConversion"/>
  </si>
  <si>
    <t>分配科学性</t>
    <phoneticPr fontId="10" type="noConversion"/>
  </si>
  <si>
    <t>拨付合规性</t>
    <phoneticPr fontId="10" type="noConversion"/>
  </si>
  <si>
    <t>下达及时性</t>
    <phoneticPr fontId="10" type="noConversion"/>
  </si>
  <si>
    <t>使用规范性</t>
    <phoneticPr fontId="10" type="noConversion"/>
  </si>
  <si>
    <t>执行准确性</t>
    <phoneticPr fontId="10" type="noConversion"/>
  </si>
  <si>
    <t>预算绩效管理情况</t>
    <phoneticPr fontId="10" type="noConversion"/>
  </si>
  <si>
    <t>无偏差</t>
    <phoneticPr fontId="10" type="noConversion"/>
  </si>
  <si>
    <t>=100%</t>
    <phoneticPr fontId="11" type="noConversion"/>
  </si>
  <si>
    <t>≥95%</t>
  </si>
  <si>
    <t>100%</t>
    <phoneticPr fontId="11" type="noConversion"/>
  </si>
  <si>
    <t>100%</t>
    <phoneticPr fontId="11" type="noConversion"/>
  </si>
  <si>
    <t>无偏差</t>
    <phoneticPr fontId="11" type="noConversion"/>
  </si>
  <si>
    <t>无</t>
    <phoneticPr fontId="10" type="noConversion"/>
  </si>
  <si>
    <t>—</t>
    <phoneticPr fontId="10" type="noConversion"/>
  </si>
  <si>
    <t xml:space="preserve">— </t>
    <phoneticPr fontId="10" type="noConversion"/>
  </si>
  <si>
    <t>各街乡镇专职统计人员数</t>
    <phoneticPr fontId="10" type="noConversion"/>
  </si>
  <si>
    <t>资金发放到位率</t>
    <phoneticPr fontId="10" type="noConversion"/>
  </si>
  <si>
    <t>资金发放及时率</t>
    <phoneticPr fontId="10" type="noConversion"/>
  </si>
  <si>
    <t>市级补助金额</t>
    <phoneticPr fontId="10" type="noConversion"/>
  </si>
  <si>
    <t>=10人</t>
    <phoneticPr fontId="11" type="noConversion"/>
  </si>
  <si>
    <t>=1.4万元</t>
    <phoneticPr fontId="11" type="noConversion"/>
  </si>
  <si>
    <t xml:space="preserve">10人 </t>
    <phoneticPr fontId="11" type="noConversion"/>
  </si>
  <si>
    <t>激励专职统计人员担当作为、爱岗敬业</t>
    <phoneticPr fontId="10" type="noConversion"/>
  </si>
  <si>
    <t>专职统计人员满意度</t>
    <phoneticPr fontId="10" type="noConversion"/>
  </si>
  <si>
    <t>及时</t>
    <phoneticPr fontId="11" type="noConversion"/>
  </si>
  <si>
    <t>有效激励</t>
    <phoneticPr fontId="10" type="noConversion"/>
  </si>
  <si>
    <t>各街乡镇专职统计人员专项经费</t>
    <phoneticPr fontId="10" type="noConversion"/>
  </si>
  <si>
    <t>天津市西青区各街乡镇专职统计人员专项经费转移支付区域（项目）绩效目标自评表 （市对区转移支付）</t>
    <phoneticPr fontId="10" type="noConversion"/>
  </si>
  <si>
    <r>
      <t>1.4</t>
    </r>
    <r>
      <rPr>
        <sz val="10"/>
        <color indexed="8"/>
        <rFont val="宋体"/>
        <family val="3"/>
        <charset val="134"/>
        <scheme val="minor"/>
      </rPr>
      <t>万元</t>
    </r>
    <phoneticPr fontId="11" type="noConversion"/>
  </si>
  <si>
    <t>通过调整各街乡镇专职统计人员薪酬待遇，充分肯定基层工作人员在完成统计监测等重大任务中的重要贡献，激励专职统计人员爱岗敬业。</t>
    <phoneticPr fontId="10" type="noConversion"/>
  </si>
  <si>
    <t>无偏差</t>
    <phoneticPr fontId="11" type="noConversion"/>
  </si>
  <si>
    <t xml:space="preserve">— </t>
  </si>
  <si>
    <t>资金发放及时，调整了各街乡镇专职统计人员薪酬待遇，提高了专职统计人员满意度，全部达成预期指标</t>
    <phoneticPr fontId="11" type="noConversion"/>
  </si>
  <si>
    <t>按政策要求分配资金</t>
    <phoneticPr fontId="10" type="noConversion"/>
  </si>
  <si>
    <t>按照下达时限要求及时下达</t>
    <phoneticPr fontId="10" type="noConversion"/>
  </si>
  <si>
    <t>按资金拨付要求拨付</t>
    <phoneticPr fontId="10" type="noConversion"/>
  </si>
  <si>
    <t>严格按照要求管理和使用资金</t>
    <phoneticPr fontId="10" type="noConversion"/>
  </si>
  <si>
    <t>执行准确</t>
    <phoneticPr fontId="10" type="noConversion"/>
  </si>
  <si>
    <t>落实预算绩效管理要求</t>
    <phoneticPr fontId="10" type="noConversion"/>
  </si>
  <si>
    <t xml:space="preserve">— </t>
    <phoneticPr fontId="10" type="noConversion"/>
  </si>
  <si>
    <t>实现政策预定目标</t>
    <phoneticPr fontId="10" type="noConversion"/>
  </si>
  <si>
    <t>调整各街乡镇专职统计人员10人薪酬待遇，基层工作人员在完成统计监测、数据质量控制等重大任务中发挥重要作用，专职统计人员爱岗敬业精神，工作积极性显著提高。</t>
    <phoneticPr fontId="10" type="noConversion"/>
  </si>
  <si>
    <t>通过发放乡镇专职统计人员专项经费，激励专职统计人员担当作为、爱岗敬业的精神，全部达成预期指标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</si>
</sst>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6" formatCode="0.0%"/>
    <numFmt numFmtId="177" formatCode="0.0_ "/>
  </numFmts>
  <fonts count="1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b/>
      <sz val="16"/>
      <color rgb="FF00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4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"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" fillId="0" borderId="0"/>
    <xf numFmtId="43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" fillId="0" borderId="0"/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" fillId="0" borderId="0"/>
    <xf numFmtId="0" fontId="7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3" fillId="0" borderId="0" xfId="9" applyFont="1" applyAlignment="1">
      <alignment horizontal="left" vertical="center"/>
    </xf>
    <xf numFmtId="0" fontId="4" fillId="0" borderId="0" xfId="9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2" fillId="0" borderId="2" xfId="9" applyFont="1" applyBorder="1" applyAlignment="1">
      <alignment horizontal="center" vertical="center" wrapText="1"/>
    </xf>
    <xf numFmtId="177" fontId="2" fillId="0" borderId="2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9" fontId="13" fillId="0" borderId="2" xfId="0" quotePrefix="1" applyNumberFormat="1" applyFont="1" applyBorder="1" applyAlignment="1">
      <alignment horizontal="center" vertical="center" wrapText="1"/>
    </xf>
    <xf numFmtId="49" fontId="13" fillId="0" borderId="2" xfId="0" quotePrefix="1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2" xfId="0" applyFont="1" applyBorder="1" applyAlignment="1">
      <alignment horizontal="center" vertical="center" textRotation="255" wrapText="1"/>
    </xf>
    <xf numFmtId="0" fontId="12" fillId="0" borderId="2" xfId="9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center" wrapText="1" readingOrder="1"/>
    </xf>
  </cellXfs>
  <cellStyles count="15">
    <cellStyle name="百分比 2" xfId="10" xr:uid="{00000000-0005-0000-0000-000000000000}"/>
    <cellStyle name="常规" xfId="0" builtinId="0"/>
    <cellStyle name="常规 2" xfId="9" xr:uid="{00000000-0005-0000-0000-000002000000}"/>
    <cellStyle name="常规 2 10" xfId="14" xr:uid="{00000000-0005-0000-0000-000003000000}"/>
    <cellStyle name="常规 2 2" xfId="5" xr:uid="{00000000-0005-0000-0000-000004000000}"/>
    <cellStyle name="常规 2 2 2" xfId="12" xr:uid="{00000000-0005-0000-0000-000005000000}"/>
    <cellStyle name="常规 3" xfId="4" xr:uid="{00000000-0005-0000-0000-000006000000}"/>
    <cellStyle name="常规 3 2" xfId="13" xr:uid="{00000000-0005-0000-0000-000007000000}"/>
    <cellStyle name="常规 4" xfId="3" xr:uid="{00000000-0005-0000-0000-000008000000}"/>
    <cellStyle name="常规 5" xfId="2" xr:uid="{00000000-0005-0000-0000-000009000000}"/>
    <cellStyle name="常规 5 2" xfId="11" xr:uid="{00000000-0005-0000-0000-00000A000000}"/>
    <cellStyle name="常规 6" xfId="8" xr:uid="{00000000-0005-0000-0000-00000B000000}"/>
    <cellStyle name="常规 6 2" xfId="7" xr:uid="{00000000-0005-0000-0000-00000C000000}"/>
    <cellStyle name="常规 7" xfId="1" xr:uid="{00000000-0005-0000-0000-00000D000000}"/>
    <cellStyle name="千位分隔 2" xfId="6" xr:uid="{00000000-0005-0000-0000-00000E000000}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tabSelected="1" topLeftCell="A7" zoomScaleNormal="100" zoomScaleSheetLayoutView="100" workbookViewId="0">
      <selection activeCell="F26" sqref="F26"/>
    </sheetView>
  </sheetViews>
  <sheetFormatPr defaultColWidth="8.90625" defaultRowHeight="14" x14ac:dyDescent="0.25"/>
  <cols>
    <col min="1" max="2" width="4.6328125" customWidth="1"/>
    <col min="3" max="3" width="7.7265625" customWidth="1"/>
    <col min="4" max="4" width="20.453125" customWidth="1"/>
    <col min="5" max="7" width="10.7265625" customWidth="1"/>
    <col min="8" max="8" width="7.6328125" bestFit="1" customWidth="1"/>
    <col min="9" max="9" width="6.36328125" customWidth="1"/>
    <col min="10" max="10" width="6.7265625" customWidth="1"/>
    <col min="11" max="11" width="21.36328125" customWidth="1"/>
  </cols>
  <sheetData>
    <row r="1" spans="1:11" s="1" customFormat="1" ht="16.5" customHeight="1" x14ac:dyDescent="0.25">
      <c r="A1" s="3" t="s">
        <v>0</v>
      </c>
      <c r="B1" s="4"/>
      <c r="C1" s="4"/>
      <c r="D1" s="4"/>
      <c r="E1" s="4"/>
    </row>
    <row r="2" spans="1:11" ht="39.75" customHeight="1" x14ac:dyDescent="0.25">
      <c r="A2" s="18" t="s">
        <v>78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2" customHeight="1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2" customFormat="1" ht="16.899999999999999" customHeight="1" x14ac:dyDescent="0.25">
      <c r="A4" s="21" t="s">
        <v>2</v>
      </c>
      <c r="B4" s="21"/>
      <c r="C4" s="21"/>
      <c r="D4" s="21" t="s">
        <v>77</v>
      </c>
      <c r="E4" s="21"/>
      <c r="F4" s="21"/>
      <c r="G4" s="21"/>
      <c r="H4" s="21"/>
      <c r="I4" s="21"/>
      <c r="J4" s="21"/>
      <c r="K4" s="21"/>
    </row>
    <row r="5" spans="1:11" s="2" customFormat="1" ht="16.149999999999999" customHeight="1" x14ac:dyDescent="0.25">
      <c r="A5" s="21" t="s">
        <v>3</v>
      </c>
      <c r="B5" s="21"/>
      <c r="C5" s="21"/>
      <c r="D5" s="21" t="s">
        <v>50</v>
      </c>
      <c r="E5" s="21"/>
      <c r="F5" s="21"/>
      <c r="G5" s="21"/>
      <c r="H5" s="21"/>
      <c r="I5" s="21"/>
      <c r="J5" s="21"/>
      <c r="K5" s="21"/>
    </row>
    <row r="6" spans="1:11" s="2" customFormat="1" ht="16.149999999999999" customHeight="1" x14ac:dyDescent="0.25">
      <c r="A6" s="21" t="s">
        <v>4</v>
      </c>
      <c r="B6" s="21"/>
      <c r="C6" s="21"/>
      <c r="D6" s="22" t="s">
        <v>49</v>
      </c>
      <c r="E6" s="23"/>
      <c r="F6" s="24"/>
      <c r="G6" s="22" t="s">
        <v>5</v>
      </c>
      <c r="H6" s="24"/>
      <c r="I6" s="22" t="s">
        <v>49</v>
      </c>
      <c r="J6" s="23"/>
      <c r="K6" s="24"/>
    </row>
    <row r="7" spans="1:11" s="2" customFormat="1" ht="29.5" customHeight="1" x14ac:dyDescent="0.25">
      <c r="A7" s="21" t="s">
        <v>6</v>
      </c>
      <c r="B7" s="21"/>
      <c r="C7" s="21"/>
      <c r="D7" s="5"/>
      <c r="E7" s="8" t="s">
        <v>7</v>
      </c>
      <c r="F7" s="8" t="s">
        <v>8</v>
      </c>
      <c r="G7" s="8" t="s">
        <v>9</v>
      </c>
      <c r="H7" s="8" t="s">
        <v>10</v>
      </c>
      <c r="I7" s="21" t="s">
        <v>11</v>
      </c>
      <c r="J7" s="21"/>
      <c r="K7" s="8" t="s">
        <v>12</v>
      </c>
    </row>
    <row r="8" spans="1:11" s="2" customFormat="1" ht="13" x14ac:dyDescent="0.25">
      <c r="A8" s="21"/>
      <c r="B8" s="21"/>
      <c r="C8" s="21"/>
      <c r="D8" s="5" t="s">
        <v>13</v>
      </c>
      <c r="E8" s="5">
        <v>0</v>
      </c>
      <c r="F8" s="8">
        <f>SUM(F9:F11)</f>
        <v>2.8</v>
      </c>
      <c r="G8" s="8">
        <f>SUM(G9:G11)</f>
        <v>2.8</v>
      </c>
      <c r="H8" s="8">
        <v>10</v>
      </c>
      <c r="I8" s="25">
        <f>G8/F8</f>
        <v>1</v>
      </c>
      <c r="J8" s="25"/>
      <c r="K8" s="8">
        <v>10</v>
      </c>
    </row>
    <row r="9" spans="1:11" s="2" customFormat="1" ht="13.15" customHeight="1" x14ac:dyDescent="0.25">
      <c r="A9" s="21"/>
      <c r="B9" s="21"/>
      <c r="C9" s="21"/>
      <c r="D9" s="5" t="s">
        <v>14</v>
      </c>
      <c r="E9" s="5">
        <v>0</v>
      </c>
      <c r="F9" s="8">
        <v>1.4</v>
      </c>
      <c r="G9" s="8">
        <v>1.4</v>
      </c>
      <c r="H9" s="8" t="s">
        <v>15</v>
      </c>
      <c r="I9" s="25">
        <f t="shared" ref="I9:I10" si="0">G9/F9</f>
        <v>1</v>
      </c>
      <c r="J9" s="25"/>
      <c r="K9" s="8" t="s">
        <v>64</v>
      </c>
    </row>
    <row r="10" spans="1:11" s="2" customFormat="1" ht="13.15" customHeight="1" x14ac:dyDescent="0.25">
      <c r="A10" s="21"/>
      <c r="B10" s="21"/>
      <c r="C10" s="21"/>
      <c r="D10" s="5" t="s">
        <v>16</v>
      </c>
      <c r="E10" s="5">
        <v>0</v>
      </c>
      <c r="F10" s="8">
        <v>1.4</v>
      </c>
      <c r="G10" s="8">
        <v>1.4</v>
      </c>
      <c r="H10" s="8" t="s">
        <v>15</v>
      </c>
      <c r="I10" s="25">
        <f t="shared" si="0"/>
        <v>1</v>
      </c>
      <c r="J10" s="25"/>
      <c r="K10" s="8" t="s">
        <v>15</v>
      </c>
    </row>
    <row r="11" spans="1:11" s="2" customFormat="1" ht="13.15" customHeight="1" x14ac:dyDescent="0.25">
      <c r="A11" s="21"/>
      <c r="B11" s="21"/>
      <c r="C11" s="21"/>
      <c r="D11" s="5" t="s">
        <v>17</v>
      </c>
      <c r="E11" s="5">
        <v>0</v>
      </c>
      <c r="F11" s="8">
        <v>0</v>
      </c>
      <c r="G11" s="8">
        <v>0</v>
      </c>
      <c r="H11" s="8" t="s">
        <v>15</v>
      </c>
      <c r="I11" s="25">
        <v>0</v>
      </c>
      <c r="J11" s="25"/>
      <c r="K11" s="8" t="s">
        <v>15</v>
      </c>
    </row>
    <row r="12" spans="1:11" s="2" customFormat="1" ht="25" customHeight="1" x14ac:dyDescent="0.25">
      <c r="A12" s="21" t="s">
        <v>18</v>
      </c>
      <c r="B12" s="21"/>
      <c r="C12" s="21"/>
      <c r="D12" s="5"/>
      <c r="E12" s="21" t="s">
        <v>19</v>
      </c>
      <c r="F12" s="21"/>
      <c r="G12" s="21"/>
      <c r="H12" s="9" t="s">
        <v>20</v>
      </c>
      <c r="I12" s="8" t="s">
        <v>12</v>
      </c>
      <c r="J12" s="21" t="s">
        <v>21</v>
      </c>
      <c r="K12" s="21"/>
    </row>
    <row r="13" spans="1:11" s="2" customFormat="1" ht="13.15" customHeight="1" x14ac:dyDescent="0.25">
      <c r="A13" s="21"/>
      <c r="B13" s="21"/>
      <c r="C13" s="21"/>
      <c r="D13" s="5" t="s">
        <v>51</v>
      </c>
      <c r="E13" s="26" t="s">
        <v>84</v>
      </c>
      <c r="F13" s="27"/>
      <c r="G13" s="28"/>
      <c r="H13" s="9">
        <v>6</v>
      </c>
      <c r="I13" s="9">
        <v>6</v>
      </c>
      <c r="J13" s="21" t="s">
        <v>57</v>
      </c>
      <c r="K13" s="21"/>
    </row>
    <row r="14" spans="1:11" s="2" customFormat="1" ht="13.15" customHeight="1" x14ac:dyDescent="0.25">
      <c r="A14" s="21"/>
      <c r="B14" s="21"/>
      <c r="C14" s="21"/>
      <c r="D14" s="6" t="s">
        <v>53</v>
      </c>
      <c r="E14" s="26" t="s">
        <v>85</v>
      </c>
      <c r="F14" s="27"/>
      <c r="G14" s="28"/>
      <c r="H14" s="9">
        <v>6</v>
      </c>
      <c r="I14" s="9">
        <v>6</v>
      </c>
      <c r="J14" s="21" t="s">
        <v>57</v>
      </c>
      <c r="K14" s="21"/>
    </row>
    <row r="15" spans="1:11" s="2" customFormat="1" ht="13.15" customHeight="1" x14ac:dyDescent="0.25">
      <c r="A15" s="21"/>
      <c r="B15" s="21"/>
      <c r="C15" s="21"/>
      <c r="D15" s="6" t="s">
        <v>52</v>
      </c>
      <c r="E15" s="26" t="s">
        <v>86</v>
      </c>
      <c r="F15" s="27"/>
      <c r="G15" s="28"/>
      <c r="H15" s="9">
        <v>6</v>
      </c>
      <c r="I15" s="9">
        <v>6</v>
      </c>
      <c r="J15" s="21" t="s">
        <v>57</v>
      </c>
      <c r="K15" s="21"/>
    </row>
    <row r="16" spans="1:11" s="2" customFormat="1" ht="13.15" customHeight="1" x14ac:dyDescent="0.25">
      <c r="A16" s="21"/>
      <c r="B16" s="21"/>
      <c r="C16" s="21"/>
      <c r="D16" s="6" t="s">
        <v>54</v>
      </c>
      <c r="E16" s="26" t="s">
        <v>87</v>
      </c>
      <c r="F16" s="27"/>
      <c r="G16" s="28"/>
      <c r="H16" s="9">
        <v>6</v>
      </c>
      <c r="I16" s="9">
        <v>6</v>
      </c>
      <c r="J16" s="21" t="s">
        <v>57</v>
      </c>
      <c r="K16" s="21"/>
    </row>
    <row r="17" spans="1:11" s="2" customFormat="1" ht="13.15" customHeight="1" x14ac:dyDescent="0.25">
      <c r="A17" s="21"/>
      <c r="B17" s="21"/>
      <c r="C17" s="21"/>
      <c r="D17" s="6" t="s">
        <v>55</v>
      </c>
      <c r="E17" s="26" t="s">
        <v>88</v>
      </c>
      <c r="F17" s="27"/>
      <c r="G17" s="28"/>
      <c r="H17" s="9">
        <v>5</v>
      </c>
      <c r="I17" s="9">
        <v>5</v>
      </c>
      <c r="J17" s="21" t="s">
        <v>57</v>
      </c>
      <c r="K17" s="21"/>
    </row>
    <row r="18" spans="1:11" s="2" customFormat="1" ht="13.15" customHeight="1" x14ac:dyDescent="0.25">
      <c r="A18" s="21"/>
      <c r="B18" s="21"/>
      <c r="C18" s="21"/>
      <c r="D18" s="6" t="s">
        <v>56</v>
      </c>
      <c r="E18" s="29" t="s">
        <v>89</v>
      </c>
      <c r="F18" s="29"/>
      <c r="G18" s="29"/>
      <c r="H18" s="9">
        <v>5</v>
      </c>
      <c r="I18" s="9">
        <v>5</v>
      </c>
      <c r="J18" s="21" t="s">
        <v>57</v>
      </c>
      <c r="K18" s="21"/>
    </row>
    <row r="19" spans="1:11" s="2" customFormat="1" ht="13.15" customHeight="1" x14ac:dyDescent="0.25">
      <c r="A19" s="21"/>
      <c r="B19" s="21"/>
      <c r="C19" s="21"/>
      <c r="D19" s="6" t="s">
        <v>22</v>
      </c>
      <c r="E19" s="29" t="s">
        <v>90</v>
      </c>
      <c r="F19" s="29"/>
      <c r="G19" s="29"/>
      <c r="H19" s="9" t="s">
        <v>65</v>
      </c>
      <c r="I19" s="9" t="s">
        <v>65</v>
      </c>
      <c r="J19" s="21" t="s">
        <v>82</v>
      </c>
      <c r="K19" s="21"/>
    </row>
    <row r="20" spans="1:11" s="2" customFormat="1" ht="13.15" customHeight="1" x14ac:dyDescent="0.25">
      <c r="A20" s="21"/>
      <c r="B20" s="21"/>
      <c r="C20" s="21"/>
      <c r="D20" s="6" t="s">
        <v>23</v>
      </c>
      <c r="E20" s="30" t="s">
        <v>91</v>
      </c>
      <c r="F20" s="30"/>
      <c r="G20" s="30"/>
      <c r="H20" s="9">
        <v>6</v>
      </c>
      <c r="I20" s="9">
        <v>6</v>
      </c>
      <c r="J20" s="21" t="s">
        <v>57</v>
      </c>
      <c r="K20" s="21"/>
    </row>
    <row r="21" spans="1:11" s="2" customFormat="1" ht="16.149999999999999" customHeight="1" x14ac:dyDescent="0.25">
      <c r="A21" s="21" t="s">
        <v>24</v>
      </c>
      <c r="B21" s="21" t="s">
        <v>25</v>
      </c>
      <c r="C21" s="21"/>
      <c r="D21" s="21"/>
      <c r="E21" s="21"/>
      <c r="F21" s="21"/>
      <c r="G21" s="21" t="s">
        <v>26</v>
      </c>
      <c r="H21" s="21"/>
      <c r="I21" s="21"/>
      <c r="J21" s="21"/>
      <c r="K21" s="21"/>
    </row>
    <row r="22" spans="1:11" s="2" customFormat="1" ht="42" customHeight="1" x14ac:dyDescent="0.25">
      <c r="A22" s="21"/>
      <c r="B22" s="21" t="s">
        <v>80</v>
      </c>
      <c r="C22" s="21"/>
      <c r="D22" s="21"/>
      <c r="E22" s="21"/>
      <c r="F22" s="21"/>
      <c r="G22" s="21" t="s">
        <v>92</v>
      </c>
      <c r="H22" s="21"/>
      <c r="I22" s="21"/>
      <c r="J22" s="21"/>
      <c r="K22" s="21"/>
    </row>
    <row r="23" spans="1:11" s="2" customFormat="1" ht="26.15" customHeight="1" x14ac:dyDescent="0.25">
      <c r="A23" s="38" t="s">
        <v>27</v>
      </c>
      <c r="B23" s="8" t="s">
        <v>28</v>
      </c>
      <c r="C23" s="8" t="s">
        <v>29</v>
      </c>
      <c r="D23" s="21" t="s">
        <v>30</v>
      </c>
      <c r="E23" s="21"/>
      <c r="F23" s="8" t="s">
        <v>31</v>
      </c>
      <c r="G23" s="8" t="s">
        <v>32</v>
      </c>
      <c r="H23" s="8" t="s">
        <v>10</v>
      </c>
      <c r="I23" s="8" t="s">
        <v>12</v>
      </c>
      <c r="J23" s="21" t="s">
        <v>33</v>
      </c>
      <c r="K23" s="21"/>
    </row>
    <row r="24" spans="1:11" s="2" customFormat="1" ht="26" x14ac:dyDescent="0.25">
      <c r="A24" s="38"/>
      <c r="B24" s="39" t="s">
        <v>34</v>
      </c>
      <c r="C24" s="10" t="s">
        <v>35</v>
      </c>
      <c r="D24" s="22" t="s">
        <v>66</v>
      </c>
      <c r="E24" s="24"/>
      <c r="F24" s="11" t="s">
        <v>70</v>
      </c>
      <c r="G24" s="12" t="s">
        <v>72</v>
      </c>
      <c r="H24" s="13">
        <v>7.5</v>
      </c>
      <c r="I24" s="13">
        <v>7.5</v>
      </c>
      <c r="J24" s="31" t="s">
        <v>62</v>
      </c>
      <c r="K24" s="32"/>
    </row>
    <row r="25" spans="1:11" s="2" customFormat="1" ht="14.25" customHeight="1" x14ac:dyDescent="0.25">
      <c r="A25" s="38"/>
      <c r="B25" s="39"/>
      <c r="C25" s="10" t="s">
        <v>36</v>
      </c>
      <c r="D25" s="22" t="s">
        <v>67</v>
      </c>
      <c r="E25" s="24"/>
      <c r="F25" s="14" t="s">
        <v>58</v>
      </c>
      <c r="G25" s="15" t="s">
        <v>60</v>
      </c>
      <c r="H25" s="13">
        <v>7.5</v>
      </c>
      <c r="I25" s="13">
        <v>7.5</v>
      </c>
      <c r="J25" s="31" t="s">
        <v>62</v>
      </c>
      <c r="K25" s="32"/>
    </row>
    <row r="26" spans="1:11" s="2" customFormat="1" ht="130" x14ac:dyDescent="0.25">
      <c r="A26" s="38"/>
      <c r="B26" s="39"/>
      <c r="C26" s="10" t="s">
        <v>37</v>
      </c>
      <c r="D26" s="22" t="s">
        <v>68</v>
      </c>
      <c r="E26" s="24"/>
      <c r="F26" s="14" t="s">
        <v>75</v>
      </c>
      <c r="G26" s="15" t="s">
        <v>83</v>
      </c>
      <c r="H26" s="13">
        <v>7.5</v>
      </c>
      <c r="I26" s="13">
        <v>7.5</v>
      </c>
      <c r="J26" s="31" t="s">
        <v>62</v>
      </c>
      <c r="K26" s="32"/>
    </row>
    <row r="27" spans="1:11" s="2" customFormat="1" ht="26" x14ac:dyDescent="0.25">
      <c r="A27" s="38"/>
      <c r="B27" s="39"/>
      <c r="C27" s="10" t="s">
        <v>38</v>
      </c>
      <c r="D27" s="22" t="s">
        <v>69</v>
      </c>
      <c r="E27" s="24"/>
      <c r="F27" s="11" t="s">
        <v>71</v>
      </c>
      <c r="G27" s="16" t="s">
        <v>79</v>
      </c>
      <c r="H27" s="13">
        <v>7.5</v>
      </c>
      <c r="I27" s="13">
        <v>7.5</v>
      </c>
      <c r="J27" s="31" t="s">
        <v>62</v>
      </c>
      <c r="K27" s="32"/>
    </row>
    <row r="28" spans="1:11" s="2" customFormat="1" ht="130" x14ac:dyDescent="0.25">
      <c r="A28" s="38"/>
      <c r="B28" s="10"/>
      <c r="C28" s="10" t="s">
        <v>39</v>
      </c>
      <c r="D28" s="22" t="s">
        <v>73</v>
      </c>
      <c r="E28" s="24"/>
      <c r="F28" s="17" t="s">
        <v>76</v>
      </c>
      <c r="G28" s="12" t="s">
        <v>93</v>
      </c>
      <c r="H28" s="13">
        <v>15</v>
      </c>
      <c r="I28" s="13">
        <v>15</v>
      </c>
      <c r="J28" s="31" t="s">
        <v>81</v>
      </c>
      <c r="K28" s="32"/>
    </row>
    <row r="29" spans="1:11" s="2" customFormat="1" ht="52" x14ac:dyDescent="0.25">
      <c r="A29" s="38"/>
      <c r="B29" s="10" t="s">
        <v>40</v>
      </c>
      <c r="C29" s="10" t="s">
        <v>41</v>
      </c>
      <c r="D29" s="22" t="s">
        <v>74</v>
      </c>
      <c r="E29" s="24"/>
      <c r="F29" s="8" t="s">
        <v>59</v>
      </c>
      <c r="G29" s="15" t="s">
        <v>61</v>
      </c>
      <c r="H29" s="13">
        <v>5</v>
      </c>
      <c r="I29" s="13">
        <v>5</v>
      </c>
      <c r="J29" s="31" t="s">
        <v>62</v>
      </c>
      <c r="K29" s="32"/>
    </row>
    <row r="30" spans="1:11" s="2" customFormat="1" ht="16.149999999999999" customHeight="1" x14ac:dyDescent="0.25">
      <c r="A30" s="33" t="s">
        <v>42</v>
      </c>
      <c r="B30" s="34"/>
      <c r="C30" s="34"/>
      <c r="D30" s="34"/>
      <c r="E30" s="34"/>
      <c r="F30" s="34"/>
      <c r="G30" s="35"/>
      <c r="H30" s="7">
        <f>H8+SUM(H13:H20)+SUM(H24:H29)</f>
        <v>100</v>
      </c>
      <c r="I30" s="7">
        <f>K8+SUM(I13:I20)+SUM(I24:I29)</f>
        <v>100</v>
      </c>
      <c r="J30" s="33"/>
      <c r="K30" s="35"/>
    </row>
    <row r="31" spans="1:11" s="2" customFormat="1" ht="25" customHeight="1" x14ac:dyDescent="0.25">
      <c r="A31" s="40" t="s">
        <v>43</v>
      </c>
      <c r="B31" s="40"/>
      <c r="C31" s="40"/>
      <c r="D31" s="41" t="s">
        <v>63</v>
      </c>
      <c r="E31" s="41"/>
      <c r="F31" s="41"/>
      <c r="G31" s="41"/>
      <c r="H31" s="41"/>
      <c r="I31" s="41"/>
      <c r="J31" s="41"/>
      <c r="K31" s="41"/>
    </row>
    <row r="32" spans="1:11" s="2" customFormat="1" ht="13" customHeight="1" x14ac:dyDescent="0.25">
      <c r="A32" s="37" t="s">
        <v>44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</row>
    <row r="33" spans="1:11" s="2" customFormat="1" ht="24" customHeight="1" x14ac:dyDescent="0.25">
      <c r="A33" s="37" t="s">
        <v>45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</row>
    <row r="34" spans="1:11" s="2" customFormat="1" ht="13" customHeight="1" x14ac:dyDescent="0.25">
      <c r="A34" s="36" t="s">
        <v>46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spans="1:11" s="2" customFormat="1" ht="25" customHeight="1" x14ac:dyDescent="0.25">
      <c r="A35" s="36" t="s">
        <v>47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  <row r="36" spans="1:11" s="2" customFormat="1" ht="39" customHeight="1" x14ac:dyDescent="0.25">
      <c r="A36" s="37" t="s">
        <v>48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</sheetData>
  <mergeCells count="65">
    <mergeCell ref="A35:K35"/>
    <mergeCell ref="A36:K36"/>
    <mergeCell ref="A7:C11"/>
    <mergeCell ref="A12:C20"/>
    <mergeCell ref="A21:A22"/>
    <mergeCell ref="A23:A29"/>
    <mergeCell ref="B24:B27"/>
    <mergeCell ref="A31:C31"/>
    <mergeCell ref="D31:K31"/>
    <mergeCell ref="A32:K32"/>
    <mergeCell ref="A33:K33"/>
    <mergeCell ref="A34:K34"/>
    <mergeCell ref="D28:E28"/>
    <mergeCell ref="J28:K28"/>
    <mergeCell ref="D29:E29"/>
    <mergeCell ref="J29:K29"/>
    <mergeCell ref="A30:G30"/>
    <mergeCell ref="J30:K30"/>
    <mergeCell ref="D25:E25"/>
    <mergeCell ref="J25:K25"/>
    <mergeCell ref="D27:E27"/>
    <mergeCell ref="J27:K27"/>
    <mergeCell ref="D26:E26"/>
    <mergeCell ref="J26:K26"/>
    <mergeCell ref="B22:F22"/>
    <mergeCell ref="G22:K22"/>
    <mergeCell ref="D23:E23"/>
    <mergeCell ref="J23:K23"/>
    <mergeCell ref="D24:E24"/>
    <mergeCell ref="J24:K24"/>
    <mergeCell ref="E19:G19"/>
    <mergeCell ref="J19:K19"/>
    <mergeCell ref="E20:G20"/>
    <mergeCell ref="J20:K20"/>
    <mergeCell ref="B21:F21"/>
    <mergeCell ref="G21:K21"/>
    <mergeCell ref="E16:G16"/>
    <mergeCell ref="J16:K16"/>
    <mergeCell ref="E17:G17"/>
    <mergeCell ref="J17:K17"/>
    <mergeCell ref="E18:G18"/>
    <mergeCell ref="J18:K18"/>
    <mergeCell ref="E13:G13"/>
    <mergeCell ref="J13:K13"/>
    <mergeCell ref="E14:G14"/>
    <mergeCell ref="J14:K14"/>
    <mergeCell ref="E15:G15"/>
    <mergeCell ref="J15:K15"/>
    <mergeCell ref="I8:J8"/>
    <mergeCell ref="I9:J9"/>
    <mergeCell ref="I10:J10"/>
    <mergeCell ref="I11:J11"/>
    <mergeCell ref="E12:G12"/>
    <mergeCell ref="J12:K12"/>
    <mergeCell ref="A6:C6"/>
    <mergeCell ref="D6:F6"/>
    <mergeCell ref="G6:H6"/>
    <mergeCell ref="I6:K6"/>
    <mergeCell ref="I7:J7"/>
    <mergeCell ref="A2:K2"/>
    <mergeCell ref="A3:K3"/>
    <mergeCell ref="A4:C4"/>
    <mergeCell ref="D4:K4"/>
    <mergeCell ref="A5:C5"/>
    <mergeCell ref="D5:K5"/>
  </mergeCells>
  <phoneticPr fontId="10" type="noConversion"/>
  <printOptions horizontalCentered="1" verticalCentered="1"/>
  <pageMargins left="0.59027777777777801" right="0.59027777777777801" top="0.31458333333333299" bottom="0.31458333333333299" header="0.31458333333333299" footer="0.31458333333333299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附件4 市对区转移支付专用</vt:lpstr>
      <vt:lpstr>'附件4 市对区转移支付专用'!Print_Area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ZY C</cp:lastModifiedBy>
  <cp:revision>1</cp:revision>
  <cp:lastPrinted>2023-05-09T12:21:13Z</cp:lastPrinted>
  <dcterms:created xsi:type="dcterms:W3CDTF">2018-02-15T00:47:00Z</dcterms:created>
  <dcterms:modified xsi:type="dcterms:W3CDTF">2023-08-10T02:33:26Z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