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9340" windowHeight="13420"/>
  </bookViews>
  <sheets>
    <sheet name="附件4 市对区转移支付专用" sheetId="2" r:id="rId1"/>
  </sheets>
  <definedNames>
    <definedName name="_xlnm.Print_Area" localSheetId="0">'附件4 市对区转移支付专用'!$A$1:$K$49</definedName>
  </definedNames>
  <calcPr calcId="144525"/>
</workbook>
</file>

<file path=xl/sharedStrings.xml><?xml version="1.0" encoding="utf-8"?>
<sst xmlns="http://schemas.openxmlformats.org/spreadsheetml/2006/main" count="160" uniqueCount="124">
  <si>
    <r>
      <rPr>
        <sz val="14"/>
        <rFont val="黑体"/>
        <charset val="134"/>
      </rPr>
      <t>附件</t>
    </r>
    <r>
      <rPr>
        <sz val="14"/>
        <rFont val="Times New Roman"/>
        <charset val="134"/>
      </rPr>
      <t>2</t>
    </r>
  </si>
  <si>
    <t>2021年重大传染病防控经费转移支付区域（项目）绩效目标自评表 （市对区转移支付）</t>
  </si>
  <si>
    <t>（2022年度）</t>
  </si>
  <si>
    <t>转移支付名称</t>
  </si>
  <si>
    <t>2021年重大传染病防控经费</t>
  </si>
  <si>
    <t>市级主管部门</t>
  </si>
  <si>
    <t>天津市卫生健康委员会</t>
  </si>
  <si>
    <t>区级主管部门</t>
  </si>
  <si>
    <t>天津市西青区卫生健康委员会</t>
  </si>
  <si>
    <t>资金使用单位</t>
  </si>
  <si>
    <t>天津市西青区疾病预防控制中心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</si>
  <si>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</si>
  <si>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</si>
  <si>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</si>
  <si>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</si>
  <si>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</si>
  <si>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</si>
  <si>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</si>
  <si>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</si>
  <si>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</si>
  <si>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</si>
  <si>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</si>
  <si>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</si>
  <si>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</si>
  <si>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</si>
  <si>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</si>
  <si>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</si>
  <si>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</si>
  <si>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按照工作方案要求分配</t>
  </si>
  <si>
    <t>无偏差</t>
  </si>
  <si>
    <t>下达及时性</t>
  </si>
  <si>
    <t>项目资金及时下达</t>
  </si>
  <si>
    <t>拨付合规性</t>
  </si>
  <si>
    <t>资金拨付均合规</t>
  </si>
  <si>
    <t>使用规范性</t>
  </si>
  <si>
    <t>按照资金使用范围并严格执行申请审批手续</t>
  </si>
  <si>
    <t>执行准确性</t>
  </si>
  <si>
    <t>依照工作方案及协议使用</t>
  </si>
  <si>
    <t>预算绩效管理情况</t>
  </si>
  <si>
    <t>及时准确设定绩效目标指标并进行监控</t>
  </si>
  <si>
    <t>支出责任履行情况</t>
  </si>
  <si>
    <t>政策目标实现情况</t>
  </si>
  <si>
    <t>完成重大传染病防控相关工作</t>
  </si>
  <si>
    <t>总体目标完成情况</t>
  </si>
  <si>
    <t>总体目标</t>
  </si>
  <si>
    <t>全年实际完成情况</t>
  </si>
  <si>
    <t>目标1：开展重要细菌性传染病的病原学监测，检测新冠肺炎抗原血清，购买三代基因测序仪，开展免疫规划管理工作、严精管理工作，做好脑卒中预防、宣传活动。提高实验室检验水平，提高大众对常见精神障碍的认识水平，提高医师的诊疗水平，提高脑卒中知识的知晓率。
目标2：开展艾滋病综合示范区工作、哨点监测工作，处置预防接种事故，进行慢性病宣传，提供严重精神障碍管理服务，提高全区人民的疫苗接种防病意识及心理健康知识和慢性病知识知晓水平，提升艾滋病防治和严精建设水平。</t>
  </si>
  <si>
    <t>目标1：完成了常规免疫监测和疫苗供需及使用情况监测，完成了脑卒中筛查工作，完成了严精患者的筛查及诊疗工作，对重点传染病进行了检测，支付了三代基因测序仪首付款。免疫工作正常开展得到了保障，实验室的检验水平得到提高，大众对常见精神障碍以及脑卒中知识的认识水平、医师的诊疗水平得到了提高。
目标2：已为全区七万余名适龄儿童全区七万余名适龄儿童的免疫规划工作做好服务，完成了高危人群（暗娼、男男同性性行为者、吸毒者、流动人口）、自愿咨询以及结核病人HIV抗体免费初筛服务等工作，哨点监测工作，完成了慢性病协作监测及宣传工作，制定了心灵驿站建设方案，为严精患者提供了专家诊疗。有效控制了接种可传染病和艾滋病传染事件发生，使辖区居民心理健康和慢性病知识水平得到了提升，促进了艾滋病防治和严精建设水平。</t>
  </si>
  <si>
    <t>绩效指标</t>
  </si>
  <si>
    <t>一级
指标</t>
  </si>
  <si>
    <t>二级指标</t>
  </si>
  <si>
    <t>三级指标</t>
  </si>
  <si>
    <t>指标值</t>
  </si>
  <si>
    <t>全年实际完成值</t>
  </si>
  <si>
    <t>未完成原因和改进措施</t>
  </si>
  <si>
    <t>产
出
指
标</t>
  </si>
  <si>
    <t>数量指标</t>
  </si>
  <si>
    <t>健康人群血清采集样本数</t>
  </si>
  <si>
    <t>≥1500份</t>
  </si>
  <si>
    <t>1500份</t>
  </si>
  <si>
    <t>病媒生态学监测点位数</t>
  </si>
  <si>
    <t>≥390个</t>
  </si>
  <si>
    <t>410个</t>
  </si>
  <si>
    <t>服务全区适龄儿童人数</t>
  </si>
  <si>
    <t>≥70000人</t>
  </si>
  <si>
    <t>75000人</t>
  </si>
  <si>
    <t>开展心理健康宣教活动</t>
  </si>
  <si>
    <t>≥12场</t>
  </si>
  <si>
    <t>12场</t>
  </si>
  <si>
    <t>质量指标</t>
  </si>
  <si>
    <t>测序结果准确率</t>
  </si>
  <si>
    <t>≥95%</t>
  </si>
  <si>
    <t>死因监测准确率</t>
  </si>
  <si>
    <t>97%</t>
  </si>
  <si>
    <t>监测规范率</t>
  </si>
  <si>
    <t>时效指标</t>
  </si>
  <si>
    <t>样本采集检测及时率</t>
  </si>
  <si>
    <t>疫苗接种及时率</t>
  </si>
  <si>
    <t>≥90%</t>
  </si>
  <si>
    <t>93%</t>
  </si>
  <si>
    <t>基因测序检测时间</t>
  </si>
  <si>
    <t>≤3天</t>
  </si>
  <si>
    <t>3天</t>
  </si>
  <si>
    <t>成本指标</t>
  </si>
  <si>
    <t>开展检测、购买设备等所需费用</t>
  </si>
  <si>
    <t>≤234.1万元</t>
  </si>
  <si>
    <t>84.8万元</t>
  </si>
  <si>
    <t>未完成原因：使用其他工作重点有重合的项目资金进行支付；严精项目心灵驿站建设方案讨论中未推进；部分项目改由我中心独立完成，未委托第三方机构。改进措施：精细拆分工作任务，使用对应指标的资金进行支付，依据工作执行进度和合同内容进行支付，增强预算测算编制能力。</t>
  </si>
  <si>
    <t>支付监测、宣传等所需资金</t>
  </si>
  <si>
    <t>≤49.4万元</t>
  </si>
  <si>
    <t>0万元</t>
  </si>
  <si>
    <t>未完成原因：使用其他重大传染病防控经费进行支付；工作内容变动，资金支付项目减少；部分项目改由我中心独立完成，未委托第三方机构。改进措施：精细拆分工作任务，使用对应指标的资金进行支付，依据工作执行进度和合同内容进行支付，增强预算测算编制能力。</t>
  </si>
  <si>
    <t>效
益
指
标</t>
  </si>
  <si>
    <t>经济效益</t>
  </si>
  <si>
    <t>降低传染病医疗投入费用率</t>
  </si>
  <si>
    <t>≥20%</t>
  </si>
  <si>
    <t>20%</t>
  </si>
  <si>
    <t>社会效益
指标</t>
  </si>
  <si>
    <t>降低虫媒传染病发病</t>
  </si>
  <si>
    <t>降低</t>
  </si>
  <si>
    <t>开展病媒监测，及时有效消杀，有效降低传染病发病率，全部完成预期指标。</t>
  </si>
  <si>
    <t>预防控制慢性病的发病</t>
  </si>
  <si>
    <t>预防</t>
  </si>
  <si>
    <t>开展慢性病宣传活动及慢性病监测协作，有效预防慢性病发病。全部达成预期指标。</t>
  </si>
  <si>
    <t>可持续影响指标</t>
  </si>
  <si>
    <t>建立长期的严精患者管理服务工作制度</t>
  </si>
  <si>
    <t>建立</t>
  </si>
  <si>
    <t>建立长期的严精患者管理服务工作制度，保障精神疾病预防培训及严精专家诊疗、监测协作工作的可持续性开展，全部完成预期指标。</t>
  </si>
  <si>
    <t>建立预防聚集性暴发性疫情发生方案</t>
  </si>
  <si>
    <t>建立预防聚集性暴发性疫情发生方案，及时开展核酸、食品安全、病媒生物等检测工作，预防大规模疫情发生，基本完成预期指标。</t>
  </si>
  <si>
    <t>偏差原因：疫情防控形势变化较快，工作难度提升，工作效率有待提升。改进措施：调整人员分配，加强培训学习，明晰各个岗位职责。截至2023年4月中心组织多次培训，完善方案，预防聚集性暴发性疫情处置能力有所提高。</t>
  </si>
  <si>
    <t>满意度指标</t>
  </si>
  <si>
    <t>服务对象满意度指标</t>
  </si>
  <si>
    <t>抗体检测人群满意度</t>
  </si>
  <si>
    <t>96%</t>
  </si>
  <si>
    <t>检测人员满意度</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</si>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</sst>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6">
    <numFmt numFmtId="176" formatCode="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7" formatCode="0.0%"/>
  </numFmts>
  <fonts count="33">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0"/>
      <name val="宋体"/>
      <charset val="134"/>
      <scheme val="minor"/>
    </font>
    <font>
      <sz val="9"/>
      <color theme="1"/>
      <name val="宋体"/>
      <charset val="134"/>
    </font>
    <font>
      <sz val="11"/>
      <color rgb="FFFA7D00"/>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indexed="8"/>
      <name val="宋体"/>
      <charset val="134"/>
    </font>
    <font>
      <sz val="9"/>
      <name val="宋体"/>
      <charset val="134"/>
    </font>
    <font>
      <b/>
      <sz val="18"/>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sz val="14"/>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5"/>
        <bgColor indexed="64"/>
      </patternFill>
    </fill>
    <fill>
      <patternFill patternType="solid">
        <fgColor rgb="FFFFCC99"/>
        <bgColor indexed="64"/>
      </patternFill>
    </fill>
    <fill>
      <patternFill patternType="solid">
        <fgColor theme="4"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s>
  <cellStyleXfs count="64">
    <xf numFmtId="0" fontId="0" fillId="0" borderId="0">
      <alignment vertical="center"/>
    </xf>
    <xf numFmtId="0" fontId="1" fillId="0" borderId="0"/>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0" fontId="17" fillId="0" borderId="0">
      <alignment vertical="center"/>
    </xf>
    <xf numFmtId="9" fontId="17" fillId="0" borderId="0" applyFont="0" applyFill="0" applyBorder="0" applyAlignment="0" applyProtection="0">
      <alignment vertical="center"/>
    </xf>
    <xf numFmtId="0" fontId="0" fillId="0" borderId="0">
      <alignment vertical="center"/>
    </xf>
    <xf numFmtId="0" fontId="13" fillId="13" borderId="0" applyNumberFormat="0" applyBorder="0" applyAlignment="0" applyProtection="0">
      <alignment vertical="center"/>
    </xf>
    <xf numFmtId="0" fontId="12" fillId="18" borderId="0" applyNumberFormat="0" applyBorder="0" applyAlignment="0" applyProtection="0">
      <alignment vertical="center"/>
    </xf>
    <xf numFmtId="0" fontId="13" fillId="27" borderId="0" applyNumberFormat="0" applyBorder="0" applyAlignment="0" applyProtection="0">
      <alignment vertical="center"/>
    </xf>
    <xf numFmtId="0" fontId="31" fillId="31" borderId="14" applyNumberFormat="0" applyAlignment="0" applyProtection="0">
      <alignment vertical="center"/>
    </xf>
    <xf numFmtId="0" fontId="12" fillId="29" borderId="0" applyNumberFormat="0" applyBorder="0" applyAlignment="0" applyProtection="0">
      <alignment vertical="center"/>
    </xf>
    <xf numFmtId="0" fontId="12" fillId="26" borderId="0" applyNumberFormat="0" applyBorder="0" applyAlignment="0" applyProtection="0">
      <alignment vertical="center"/>
    </xf>
    <xf numFmtId="44" fontId="0" fillId="0" borderId="0" applyFont="0" applyFill="0" applyBorder="0" applyAlignment="0" applyProtection="0">
      <alignment vertical="center"/>
    </xf>
    <xf numFmtId="0" fontId="13" fillId="21" borderId="0" applyNumberFormat="0" applyBorder="0" applyAlignment="0" applyProtection="0">
      <alignment vertical="center"/>
    </xf>
    <xf numFmtId="9" fontId="0" fillId="0" borderId="0" applyFont="0" applyFill="0" applyBorder="0" applyAlignment="0" applyProtection="0">
      <alignment vertical="center"/>
    </xf>
    <xf numFmtId="0" fontId="13" fillId="9"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13" fillId="32" borderId="0" applyNumberFormat="0" applyBorder="0" applyAlignment="0" applyProtection="0">
      <alignment vertical="center"/>
    </xf>
    <xf numFmtId="0" fontId="13" fillId="22" borderId="0" applyNumberFormat="0" applyBorder="0" applyAlignment="0" applyProtection="0">
      <alignment vertical="center"/>
    </xf>
    <xf numFmtId="0" fontId="29" fillId="28" borderId="14" applyNumberFormat="0" applyAlignment="0" applyProtection="0">
      <alignment vertical="center"/>
    </xf>
    <xf numFmtId="0" fontId="13" fillId="20" borderId="0" applyNumberFormat="0" applyBorder="0" applyAlignment="0" applyProtection="0">
      <alignment vertical="center"/>
    </xf>
    <xf numFmtId="0" fontId="26" fillId="16" borderId="0" applyNumberFormat="0" applyBorder="0" applyAlignment="0" applyProtection="0">
      <alignment vertical="center"/>
    </xf>
    <xf numFmtId="0" fontId="12" fillId="19" borderId="0" applyNumberFormat="0" applyBorder="0" applyAlignment="0" applyProtection="0">
      <alignment vertical="center"/>
    </xf>
    <xf numFmtId="0" fontId="24" fillId="14" borderId="0" applyNumberFormat="0" applyBorder="0" applyAlignment="0" applyProtection="0">
      <alignment vertical="center"/>
    </xf>
    <xf numFmtId="0" fontId="12" fillId="24" borderId="0" applyNumberFormat="0" applyBorder="0" applyAlignment="0" applyProtection="0">
      <alignment vertical="center"/>
    </xf>
    <xf numFmtId="0" fontId="23" fillId="0" borderId="12" applyNumberFormat="0" applyFill="0" applyAlignment="0" applyProtection="0">
      <alignment vertical="center"/>
    </xf>
    <xf numFmtId="0" fontId="25" fillId="15" borderId="0" applyNumberFormat="0" applyBorder="0" applyAlignment="0" applyProtection="0">
      <alignment vertical="center"/>
    </xf>
    <xf numFmtId="0" fontId="21" fillId="11" borderId="11" applyNumberFormat="0" applyAlignment="0" applyProtection="0">
      <alignment vertical="center"/>
    </xf>
    <xf numFmtId="0" fontId="28" fillId="28" borderId="13" applyNumberFormat="0" applyAlignment="0" applyProtection="0">
      <alignment vertical="center"/>
    </xf>
    <xf numFmtId="43" fontId="17" fillId="0" borderId="0" applyFont="0" applyFill="0" applyBorder="0" applyAlignment="0" applyProtection="0">
      <alignment vertical="center"/>
    </xf>
    <xf numFmtId="0" fontId="27" fillId="0" borderId="9" applyNumberFormat="0" applyFill="0" applyAlignment="0" applyProtection="0">
      <alignment vertical="center"/>
    </xf>
    <xf numFmtId="0" fontId="1" fillId="0" borderId="0"/>
    <xf numFmtId="0" fontId="22" fillId="0" borderId="0" applyNumberFormat="0" applyFill="0" applyBorder="0" applyAlignment="0" applyProtection="0">
      <alignment vertical="center"/>
    </xf>
    <xf numFmtId="0" fontId="12" fillId="17" borderId="0" applyNumberFormat="0" applyBorder="0" applyAlignment="0" applyProtection="0">
      <alignment vertical="center"/>
    </xf>
    <xf numFmtId="0" fontId="14" fillId="0" borderId="0" applyNumberFormat="0" applyFill="0" applyBorder="0" applyAlignment="0" applyProtection="0">
      <alignment vertical="center"/>
    </xf>
    <xf numFmtId="42" fontId="0" fillId="0" borderId="0" applyFont="0" applyFill="0" applyBorder="0" applyAlignment="0" applyProtection="0">
      <alignment vertical="center"/>
    </xf>
    <xf numFmtId="0" fontId="1" fillId="0" borderId="0"/>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xf numFmtId="0" fontId="12" fillId="12" borderId="0" applyNumberFormat="0" applyBorder="0" applyAlignment="0" applyProtection="0">
      <alignment vertical="center"/>
    </xf>
    <xf numFmtId="0" fontId="30" fillId="0" borderId="0" applyNumberFormat="0" applyFill="0" applyBorder="0" applyAlignment="0" applyProtection="0">
      <alignment vertical="center"/>
    </xf>
    <xf numFmtId="0" fontId="13" fillId="25" borderId="0" applyNumberFormat="0" applyBorder="0" applyAlignment="0" applyProtection="0">
      <alignment vertical="center"/>
    </xf>
    <xf numFmtId="0" fontId="0" fillId="7" borderId="10" applyNumberFormat="0" applyFont="0" applyAlignment="0" applyProtection="0">
      <alignment vertical="center"/>
    </xf>
    <xf numFmtId="0" fontId="12" fillId="6" borderId="0" applyNumberFormat="0" applyBorder="0" applyAlignment="0" applyProtection="0">
      <alignment vertical="center"/>
    </xf>
    <xf numFmtId="0" fontId="13" fillId="5" borderId="0" applyNumberFormat="0" applyBorder="0" applyAlignment="0" applyProtection="0">
      <alignment vertical="center"/>
    </xf>
    <xf numFmtId="0" fontId="12" fillId="4" borderId="0" applyNumberFormat="0" applyBorder="0" applyAlignment="0" applyProtection="0">
      <alignment vertical="center"/>
    </xf>
    <xf numFmtId="0" fontId="1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 fillId="0" borderId="0"/>
    <xf numFmtId="0" fontId="15" fillId="0" borderId="9" applyNumberFormat="0" applyFill="0" applyAlignment="0" applyProtection="0">
      <alignment vertical="center"/>
    </xf>
    <xf numFmtId="0" fontId="12" fillId="8" borderId="0" applyNumberFormat="0" applyBorder="0" applyAlignment="0" applyProtection="0">
      <alignment vertical="center"/>
    </xf>
    <xf numFmtId="0" fontId="14" fillId="0" borderId="8" applyNumberFormat="0" applyFill="0" applyAlignment="0" applyProtection="0">
      <alignment vertical="center"/>
    </xf>
    <xf numFmtId="0" fontId="13" fillId="3" borderId="0" applyNumberFormat="0" applyBorder="0" applyAlignment="0" applyProtection="0">
      <alignment vertical="center"/>
    </xf>
    <xf numFmtId="0" fontId="0" fillId="0" borderId="0">
      <alignment vertical="center"/>
    </xf>
    <xf numFmtId="0" fontId="12" fillId="2" borderId="0" applyNumberFormat="0" applyBorder="0" applyAlignment="0" applyProtection="0">
      <alignment vertical="center"/>
    </xf>
    <xf numFmtId="0" fontId="0" fillId="0" borderId="0">
      <alignment vertical="center"/>
    </xf>
    <xf numFmtId="0" fontId="11" fillId="0" borderId="7" applyNumberFormat="0" applyFill="0" applyAlignment="0" applyProtection="0">
      <alignment vertical="center"/>
    </xf>
  </cellStyleXfs>
  <cellXfs count="46">
    <xf numFmtId="0" fontId="0" fillId="0" borderId="0" xfId="0">
      <alignment vertical="center"/>
    </xf>
    <xf numFmtId="0" fontId="1" fillId="0" borderId="0" xfId="1" applyAlignment="1">
      <alignment vertical="center" wrapText="1"/>
    </xf>
    <xf numFmtId="0" fontId="2" fillId="0" borderId="0" xfId="0" applyFont="1">
      <alignment vertical="center"/>
    </xf>
    <xf numFmtId="0" fontId="3" fillId="0" borderId="0" xfId="1" applyFont="1" applyFill="1" applyAlignment="1">
      <alignment horizontal="left" vertical="center"/>
    </xf>
    <xf numFmtId="0" fontId="4" fillId="0" borderId="0" xfId="1"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0" fillId="0" borderId="1" xfId="0" applyFill="1" applyBorder="1" applyAlignment="1">
      <alignment horizontal="center" vertical="top" wrapText="1"/>
    </xf>
    <xf numFmtId="0" fontId="2"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8" fillId="0" borderId="2" xfId="1" applyFont="1" applyFill="1" applyBorder="1" applyAlignment="1">
      <alignment horizontal="center" vertical="center" wrapText="1"/>
    </xf>
    <xf numFmtId="0" fontId="9" fillId="0" borderId="2" xfId="0" applyFont="1" applyFill="1" applyBorder="1" applyAlignment="1">
      <alignment horizontal="center" vertical="center"/>
    </xf>
    <xf numFmtId="0" fontId="8" fillId="0" borderId="2" xfId="1" applyFont="1" applyFill="1" applyBorder="1" applyAlignment="1">
      <alignment horizontal="center" vertical="center" wrapText="1"/>
    </xf>
    <xf numFmtId="0" fontId="2" fillId="0" borderId="3" xfId="0" applyFont="1" applyFill="1" applyBorder="1" applyAlignment="1">
      <alignment horizontal="center" vertical="center" wrapText="1" readingOrder="1"/>
    </xf>
    <xf numFmtId="0" fontId="2" fillId="0" borderId="4" xfId="0" applyFont="1" applyFill="1" applyBorder="1" applyAlignment="1">
      <alignment horizontal="center" vertical="center" wrapText="1" readingOrder="1"/>
    </xf>
    <xf numFmtId="0" fontId="2" fillId="0" borderId="2"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wrapText="1" readingOrder="1"/>
    </xf>
    <xf numFmtId="0" fontId="2" fillId="0" borderId="0" xfId="0" applyFont="1" applyFill="1" applyAlignment="1">
      <alignment horizontal="justify" vertical="center" wrapText="1" readingOrder="1"/>
    </xf>
    <xf numFmtId="0" fontId="2" fillId="0" borderId="0" xfId="0" applyFont="1" applyFill="1" applyAlignment="1">
      <alignment horizontal="left" vertical="center" wrapText="1" readingOrder="1"/>
    </xf>
    <xf numFmtId="0" fontId="1" fillId="0" borderId="0" xfId="1" applyFill="1" applyAlignment="1">
      <alignment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176" fontId="10" fillId="0" borderId="2" xfId="0" applyNumberFormat="1" applyFont="1" applyFill="1" applyBorder="1" applyAlignment="1">
      <alignment horizontal="center" vertical="center" wrapText="1"/>
    </xf>
    <xf numFmtId="0" fontId="7"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9" fillId="0" borderId="2" xfId="0" applyNumberFormat="1" applyFont="1" applyFill="1" applyBorder="1" applyAlignment="1">
      <alignment horizontal="center" vertical="center"/>
    </xf>
    <xf numFmtId="49" fontId="8" fillId="0" borderId="2" xfId="0" applyNumberFormat="1" applyFont="1" applyFill="1" applyBorder="1" applyAlignment="1" applyProtection="1">
      <alignment horizontal="center" vertical="center" wrapText="1"/>
    </xf>
    <xf numFmtId="49" fontId="2" fillId="0" borderId="2"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readingOrder="1"/>
    </xf>
    <xf numFmtId="177" fontId="2" fillId="0" borderId="2" xfId="17"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2" fillId="0" borderId="3" xfId="0" applyNumberFormat="1" applyFont="1" applyFill="1" applyBorder="1" applyAlignment="1">
      <alignment horizontal="center" vertical="center" wrapText="1" readingOrder="1"/>
    </xf>
    <xf numFmtId="0" fontId="2" fillId="0" borderId="5" xfId="0" applyNumberFormat="1" applyFont="1" applyFill="1" applyBorder="1" applyAlignment="1">
      <alignment horizontal="center" vertical="center" wrapText="1" readingOrder="1"/>
    </xf>
  </cellXfs>
  <cellStyles count="64">
    <cellStyle name="常规" xfId="0" builtinId="0"/>
    <cellStyle name="常规 2" xfId="1"/>
    <cellStyle name="常规 4" xfId="2"/>
    <cellStyle name="常规 5" xfId="3"/>
    <cellStyle name="常规 3 2" xfId="4"/>
    <cellStyle name="常规 6 2" xfId="5"/>
    <cellStyle name="常规 5 2" xfId="6"/>
    <cellStyle name="百分比 2" xfId="7"/>
    <cellStyle name="常规 6" xfId="8"/>
    <cellStyle name="60% - 强调文字颜色 6" xfId="9" builtinId="52"/>
    <cellStyle name="20% - 强调文字颜色 4" xfId="10" builtinId="42"/>
    <cellStyle name="强调文字颜色 4" xfId="11" builtinId="41"/>
    <cellStyle name="输入" xfId="12" builtinId="20"/>
    <cellStyle name="40% - 强调文字颜色 3" xfId="13" builtinId="39"/>
    <cellStyle name="20% - 强调文字颜色 3" xfId="14" builtinId="38"/>
    <cellStyle name="货币" xfId="15" builtinId="4"/>
    <cellStyle name="强调文字颜色 3" xfId="16" builtinId="37"/>
    <cellStyle name="百分比" xfId="17" builtinId="5"/>
    <cellStyle name="60% - 强调文字颜色 2" xfId="18" builtinId="36"/>
    <cellStyle name="60% - 强调文字颜色 5" xfId="19" builtinId="48"/>
    <cellStyle name="强调文字颜色 2" xfId="20" builtinId="33"/>
    <cellStyle name="60% - 强调文字颜色 1" xfId="21" builtinId="32"/>
    <cellStyle name="60% - 强调文字颜色 4" xfId="22" builtinId="44"/>
    <cellStyle name="计算" xfId="23" builtinId="22"/>
    <cellStyle name="强调文字颜色 1" xfId="24" builtinId="29"/>
    <cellStyle name="适中" xfId="25" builtinId="28"/>
    <cellStyle name="20% - 强调文字颜色 5" xfId="26" builtinId="46"/>
    <cellStyle name="好" xfId="27" builtinId="26"/>
    <cellStyle name="20% - 强调文字颜色 1" xfId="28" builtinId="30"/>
    <cellStyle name="汇总" xfId="29" builtinId="25"/>
    <cellStyle name="差" xfId="30" builtinId="27"/>
    <cellStyle name="检查单元格" xfId="31" builtinId="23"/>
    <cellStyle name="输出" xfId="32" builtinId="21"/>
    <cellStyle name="千位分隔 2" xfId="33"/>
    <cellStyle name="标题 1" xfId="34" builtinId="16"/>
    <cellStyle name="常规 2 2 2" xfId="35"/>
    <cellStyle name="解释性文本" xfId="36" builtinId="53"/>
    <cellStyle name="20% - 强调文字颜色 2" xfId="37" builtinId="34"/>
    <cellStyle name="标题 4" xfId="38" builtinId="19"/>
    <cellStyle name="货币[0]" xfId="39" builtinId="7"/>
    <cellStyle name="常规 2 2" xfId="40"/>
    <cellStyle name="40% - 强调文字颜色 4" xfId="41" builtinId="43"/>
    <cellStyle name="千位分隔" xfId="42" builtinId="3"/>
    <cellStyle name="已访问的超链接" xfId="43" builtinId="9"/>
    <cellStyle name="标题" xfId="44" builtinId="15"/>
    <cellStyle name="常规 8" xfId="45"/>
    <cellStyle name="40% - 强调文字颜色 2" xfId="46" builtinId="35"/>
    <cellStyle name="警告文本" xfId="47" builtinId="11"/>
    <cellStyle name="60% - 强调文字颜色 3" xfId="48" builtinId="40"/>
    <cellStyle name="注释" xfId="49" builtinId="10"/>
    <cellStyle name="20% - 强调文字颜色 6" xfId="50" builtinId="50"/>
    <cellStyle name="强调文字颜色 5" xfId="51" builtinId="45"/>
    <cellStyle name="40% - 强调文字颜色 6" xfId="52" builtinId="51"/>
    <cellStyle name="超链接" xfId="53" builtinId="8"/>
    <cellStyle name="千位分隔[0]" xfId="54" builtinId="6"/>
    <cellStyle name="常规 2 10" xfId="55"/>
    <cellStyle name="标题 2" xfId="56" builtinId="17"/>
    <cellStyle name="40% - 强调文字颜色 5" xfId="57" builtinId="47"/>
    <cellStyle name="标题 3" xfId="58" builtinId="18"/>
    <cellStyle name="强调文字颜色 6" xfId="59" builtinId="49"/>
    <cellStyle name="常规 7" xfId="60"/>
    <cellStyle name="40% - 强调文字颜色 1" xfId="61" builtinId="31"/>
    <cellStyle name="常规 3" xfId="62"/>
    <cellStyle name="链接单元格" xfId="63" builtinId="24"/>
  </cellStyles>
  <tableStyles count="0" defaultTableStyle="TableStyleMedium9"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49"/>
  <sheetViews>
    <sheetView tabSelected="1" view="pageBreakPreview" zoomScaleNormal="100" workbookViewId="0">
      <selection activeCell="G10" sqref="G10"/>
    </sheetView>
  </sheetViews>
  <sheetFormatPr defaultColWidth="8.875" defaultRowHeight="16.8"/>
  <cols>
    <col min="1" max="2" width="4.625" customWidth="1"/>
    <col min="3" max="3" width="7.75" customWidth="1"/>
    <col min="4" max="4" width="20.5" customWidth="1"/>
    <col min="5" max="7" width="10.75" customWidth="1"/>
    <col min="8" max="8" width="6.625" customWidth="1"/>
    <col min="9" max="9" width="6.375" customWidth="1"/>
    <col min="10" max="10" width="6.75" customWidth="1"/>
    <col min="11" max="11" width="21.375" customWidth="1"/>
  </cols>
  <sheetData>
    <row r="1" s="1" customFormat="1" ht="16.5" customHeight="1" spans="1:11">
      <c r="A1" s="3" t="s">
        <v>0</v>
      </c>
      <c r="B1" s="4"/>
      <c r="C1" s="4"/>
      <c r="D1" s="4"/>
      <c r="E1" s="4"/>
      <c r="F1" s="25"/>
      <c r="G1" s="25"/>
      <c r="H1" s="25"/>
      <c r="I1" s="25"/>
      <c r="J1" s="25"/>
      <c r="K1" s="25"/>
    </row>
    <row r="2" ht="27.75" customHeight="1" spans="1:11">
      <c r="A2" s="5" t="s">
        <v>1</v>
      </c>
      <c r="B2" s="6"/>
      <c r="C2" s="6"/>
      <c r="D2" s="6"/>
      <c r="E2" s="6"/>
      <c r="F2" s="6"/>
      <c r="G2" s="6"/>
      <c r="H2" s="6"/>
      <c r="I2" s="6"/>
      <c r="J2" s="6"/>
      <c r="K2" s="6"/>
    </row>
    <row r="3" ht="21.95" customHeight="1" spans="1:11">
      <c r="A3" s="7" t="s">
        <v>2</v>
      </c>
      <c r="B3" s="7"/>
      <c r="C3" s="7"/>
      <c r="D3" s="7"/>
      <c r="E3" s="7"/>
      <c r="F3" s="7"/>
      <c r="G3" s="7"/>
      <c r="H3" s="7"/>
      <c r="I3" s="7"/>
      <c r="J3" s="7"/>
      <c r="K3" s="7"/>
    </row>
    <row r="4" s="2" customFormat="1" ht="16.9" customHeight="1" spans="1:11">
      <c r="A4" s="8" t="s">
        <v>3</v>
      </c>
      <c r="B4" s="8"/>
      <c r="C4" s="8"/>
      <c r="D4" s="8" t="s">
        <v>4</v>
      </c>
      <c r="E4" s="8"/>
      <c r="F4" s="8"/>
      <c r="G4" s="8"/>
      <c r="H4" s="8"/>
      <c r="I4" s="8"/>
      <c r="J4" s="8"/>
      <c r="K4" s="8"/>
    </row>
    <row r="5" s="2" customFormat="1" ht="16.15" customHeight="1" spans="1:11">
      <c r="A5" s="8" t="s">
        <v>5</v>
      </c>
      <c r="B5" s="8"/>
      <c r="C5" s="8"/>
      <c r="D5" s="9" t="s">
        <v>6</v>
      </c>
      <c r="E5" s="9"/>
      <c r="F5" s="9"/>
      <c r="G5" s="9"/>
      <c r="H5" s="9"/>
      <c r="I5" s="9"/>
      <c r="J5" s="9"/>
      <c r="K5" s="9"/>
    </row>
    <row r="6" s="2" customFormat="1" ht="16.15" customHeight="1" spans="1:11">
      <c r="A6" s="8" t="s">
        <v>7</v>
      </c>
      <c r="B6" s="8"/>
      <c r="C6" s="8"/>
      <c r="D6" s="10" t="s">
        <v>8</v>
      </c>
      <c r="E6" s="26"/>
      <c r="F6" s="27"/>
      <c r="G6" s="10" t="s">
        <v>9</v>
      </c>
      <c r="H6" s="27"/>
      <c r="I6" s="10" t="s">
        <v>10</v>
      </c>
      <c r="J6" s="26"/>
      <c r="K6" s="27"/>
    </row>
    <row r="7" s="2" customFormat="1" ht="29.45" customHeight="1" spans="1:11">
      <c r="A7" s="8" t="s">
        <v>11</v>
      </c>
      <c r="B7" s="8"/>
      <c r="C7" s="8"/>
      <c r="D7" s="11"/>
      <c r="E7" s="9" t="s">
        <v>12</v>
      </c>
      <c r="F7" s="8" t="s">
        <v>13</v>
      </c>
      <c r="G7" s="8" t="s">
        <v>14</v>
      </c>
      <c r="H7" s="8" t="s">
        <v>15</v>
      </c>
      <c r="I7" s="8" t="s">
        <v>16</v>
      </c>
      <c r="J7" s="8"/>
      <c r="K7" s="8" t="s">
        <v>17</v>
      </c>
    </row>
    <row r="8" s="2" customFormat="1" ht="13.15" customHeight="1" spans="1:11">
      <c r="A8" s="8"/>
      <c r="B8" s="8"/>
      <c r="C8" s="8"/>
      <c r="D8" s="11" t="s">
        <v>18</v>
      </c>
      <c r="E8" s="28">
        <f>234.092+49.3824</f>
        <v>283.4744</v>
      </c>
      <c r="F8" s="28">
        <v>84.82</v>
      </c>
      <c r="G8" s="29">
        <v>84.82</v>
      </c>
      <c r="H8" s="8">
        <v>10</v>
      </c>
      <c r="I8" s="41">
        <f>G8/F8</f>
        <v>1</v>
      </c>
      <c r="J8" s="41"/>
      <c r="K8" s="8">
        <v>10</v>
      </c>
    </row>
    <row r="9" s="2" customFormat="1" ht="13.15" customHeight="1" spans="1:11">
      <c r="A9" s="8"/>
      <c r="B9" s="8"/>
      <c r="C9" s="8"/>
      <c r="D9" s="12" t="s">
        <v>19</v>
      </c>
      <c r="E9" s="28">
        <f>234.092+49.3824</f>
        <v>283.4744</v>
      </c>
      <c r="F9" s="28">
        <v>84.82</v>
      </c>
      <c r="G9" s="29">
        <v>84.82</v>
      </c>
      <c r="H9" s="8" t="s">
        <v>20</v>
      </c>
      <c r="I9" s="41">
        <f>G9/F9</f>
        <v>1</v>
      </c>
      <c r="J9" s="41"/>
      <c r="K9" s="8" t="s">
        <v>20</v>
      </c>
    </row>
    <row r="10" s="2" customFormat="1" ht="13.15" customHeight="1" spans="1:11">
      <c r="A10" s="8"/>
      <c r="B10" s="8"/>
      <c r="C10" s="8"/>
      <c r="D10" s="11" t="s">
        <v>21</v>
      </c>
      <c r="E10" s="28">
        <v>0</v>
      </c>
      <c r="F10" s="28">
        <v>0</v>
      </c>
      <c r="G10" s="29">
        <v>0</v>
      </c>
      <c r="H10" s="8" t="s">
        <v>20</v>
      </c>
      <c r="I10" s="42">
        <v>0</v>
      </c>
      <c r="J10" s="42"/>
      <c r="K10" s="8" t="s">
        <v>20</v>
      </c>
    </row>
    <row r="11" s="2" customFormat="1" ht="13.15" customHeight="1" spans="1:11">
      <c r="A11" s="8"/>
      <c r="B11" s="8"/>
      <c r="C11" s="8"/>
      <c r="D11" s="11" t="s">
        <v>22</v>
      </c>
      <c r="E11" s="30">
        <v>0</v>
      </c>
      <c r="F11" s="28">
        <v>0</v>
      </c>
      <c r="G11" s="29">
        <v>0</v>
      </c>
      <c r="H11" s="8" t="s">
        <v>20</v>
      </c>
      <c r="I11" s="42">
        <v>0</v>
      </c>
      <c r="J11" s="42"/>
      <c r="K11" s="8" t="s">
        <v>20</v>
      </c>
    </row>
    <row r="12" s="2" customFormat="1" ht="24.95" customHeight="1" spans="1:11">
      <c r="A12" s="8" t="s">
        <v>23</v>
      </c>
      <c r="B12" s="8"/>
      <c r="C12" s="8"/>
      <c r="D12" s="11"/>
      <c r="E12" s="9" t="s">
        <v>24</v>
      </c>
      <c r="F12" s="9"/>
      <c r="G12" s="9"/>
      <c r="H12" s="27" t="s">
        <v>25</v>
      </c>
      <c r="I12" s="9" t="s">
        <v>17</v>
      </c>
      <c r="J12" s="8" t="s">
        <v>26</v>
      </c>
      <c r="K12" s="8"/>
    </row>
    <row r="13" s="2" customFormat="1" ht="13.15" customHeight="1" spans="1:11">
      <c r="A13" s="8"/>
      <c r="B13" s="8"/>
      <c r="C13" s="8"/>
      <c r="D13" s="12" t="s">
        <v>27</v>
      </c>
      <c r="E13" s="9" t="s">
        <v>28</v>
      </c>
      <c r="F13" s="9"/>
      <c r="G13" s="9"/>
      <c r="H13" s="27">
        <v>6</v>
      </c>
      <c r="I13" s="27">
        <v>6</v>
      </c>
      <c r="J13" s="43" t="s">
        <v>29</v>
      </c>
      <c r="K13" s="43"/>
    </row>
    <row r="14" s="2" customFormat="1" ht="13.15" customHeight="1" spans="1:11">
      <c r="A14" s="8"/>
      <c r="B14" s="8"/>
      <c r="C14" s="8"/>
      <c r="D14" s="13" t="s">
        <v>30</v>
      </c>
      <c r="E14" s="9" t="s">
        <v>31</v>
      </c>
      <c r="F14" s="9"/>
      <c r="G14" s="9"/>
      <c r="H14" s="27">
        <v>6</v>
      </c>
      <c r="I14" s="27">
        <v>6</v>
      </c>
      <c r="J14" s="43" t="s">
        <v>29</v>
      </c>
      <c r="K14" s="43"/>
    </row>
    <row r="15" s="2" customFormat="1" ht="13.15" customHeight="1" spans="1:11">
      <c r="A15" s="8"/>
      <c r="B15" s="8"/>
      <c r="C15" s="8"/>
      <c r="D15" s="13" t="s">
        <v>32</v>
      </c>
      <c r="E15" s="9" t="s">
        <v>33</v>
      </c>
      <c r="F15" s="9"/>
      <c r="G15" s="9"/>
      <c r="H15" s="27">
        <v>6</v>
      </c>
      <c r="I15" s="27">
        <v>6</v>
      </c>
      <c r="J15" s="43" t="s">
        <v>29</v>
      </c>
      <c r="K15" s="43"/>
    </row>
    <row r="16" s="2" customFormat="1" ht="13.15" customHeight="1" spans="1:11">
      <c r="A16" s="8"/>
      <c r="B16" s="8"/>
      <c r="C16" s="8"/>
      <c r="D16" s="13" t="s">
        <v>34</v>
      </c>
      <c r="E16" s="9" t="s">
        <v>35</v>
      </c>
      <c r="F16" s="9"/>
      <c r="G16" s="9"/>
      <c r="H16" s="27">
        <v>6</v>
      </c>
      <c r="I16" s="27">
        <v>6</v>
      </c>
      <c r="J16" s="43" t="s">
        <v>29</v>
      </c>
      <c r="K16" s="43"/>
    </row>
    <row r="17" s="2" customFormat="1" ht="13.15" customHeight="1" spans="1:11">
      <c r="A17" s="8"/>
      <c r="B17" s="8"/>
      <c r="C17" s="8"/>
      <c r="D17" s="13" t="s">
        <v>36</v>
      </c>
      <c r="E17" s="9" t="s">
        <v>37</v>
      </c>
      <c r="F17" s="9"/>
      <c r="G17" s="9"/>
      <c r="H17" s="27">
        <v>5</v>
      </c>
      <c r="I17" s="27">
        <v>5</v>
      </c>
      <c r="J17" s="43" t="s">
        <v>29</v>
      </c>
      <c r="K17" s="43"/>
    </row>
    <row r="18" s="2" customFormat="1" ht="13.15" customHeight="1" spans="1:11">
      <c r="A18" s="8"/>
      <c r="B18" s="8"/>
      <c r="C18" s="8"/>
      <c r="D18" s="13" t="s">
        <v>38</v>
      </c>
      <c r="E18" s="9" t="s">
        <v>39</v>
      </c>
      <c r="F18" s="9"/>
      <c r="G18" s="9"/>
      <c r="H18" s="27">
        <v>5</v>
      </c>
      <c r="I18" s="27">
        <v>5</v>
      </c>
      <c r="J18" s="43" t="s">
        <v>29</v>
      </c>
      <c r="K18" s="43"/>
    </row>
    <row r="19" s="2" customFormat="1" ht="13.15" customHeight="1" spans="1:11">
      <c r="A19" s="8"/>
      <c r="B19" s="8"/>
      <c r="C19" s="8"/>
      <c r="D19" s="13" t="s">
        <v>40</v>
      </c>
      <c r="E19" s="9"/>
      <c r="F19" s="9"/>
      <c r="G19" s="9"/>
      <c r="H19" s="27"/>
      <c r="I19" s="27"/>
      <c r="J19" s="43"/>
      <c r="K19" s="43"/>
    </row>
    <row r="20" s="2" customFormat="1" ht="13.15" customHeight="1" spans="1:11">
      <c r="A20" s="8"/>
      <c r="B20" s="8"/>
      <c r="C20" s="8"/>
      <c r="D20" s="13" t="s">
        <v>41</v>
      </c>
      <c r="E20" s="31" t="s">
        <v>42</v>
      </c>
      <c r="F20" s="31"/>
      <c r="G20" s="31"/>
      <c r="H20" s="27">
        <v>6</v>
      </c>
      <c r="I20" s="27">
        <v>6</v>
      </c>
      <c r="J20" s="43" t="s">
        <v>29</v>
      </c>
      <c r="K20" s="43"/>
    </row>
    <row r="21" s="2" customFormat="1" ht="16.15" customHeight="1" spans="1:11">
      <c r="A21" s="8" t="s">
        <v>43</v>
      </c>
      <c r="B21" s="8" t="s">
        <v>44</v>
      </c>
      <c r="C21" s="8"/>
      <c r="D21" s="8"/>
      <c r="E21" s="8"/>
      <c r="F21" s="8"/>
      <c r="G21" s="8" t="s">
        <v>45</v>
      </c>
      <c r="H21" s="8"/>
      <c r="I21" s="8"/>
      <c r="J21" s="8"/>
      <c r="K21" s="8"/>
    </row>
    <row r="22" s="2" customFormat="1" ht="78" customHeight="1" spans="1:11">
      <c r="A22" s="8"/>
      <c r="B22" s="14" t="s">
        <v>46</v>
      </c>
      <c r="C22" s="8"/>
      <c r="D22" s="8"/>
      <c r="E22" s="8"/>
      <c r="F22" s="8"/>
      <c r="G22" s="14" t="s">
        <v>47</v>
      </c>
      <c r="H22" s="8"/>
      <c r="I22" s="8"/>
      <c r="J22" s="8"/>
      <c r="K22" s="8"/>
    </row>
    <row r="23" s="2" customFormat="1" ht="26.1" customHeight="1" spans="1:11">
      <c r="A23" s="15" t="s">
        <v>48</v>
      </c>
      <c r="B23" s="8" t="s">
        <v>49</v>
      </c>
      <c r="C23" s="8" t="s">
        <v>50</v>
      </c>
      <c r="D23" s="8" t="s">
        <v>51</v>
      </c>
      <c r="E23" s="8"/>
      <c r="F23" s="8" t="s">
        <v>52</v>
      </c>
      <c r="G23" s="8" t="s">
        <v>53</v>
      </c>
      <c r="H23" s="8" t="s">
        <v>15</v>
      </c>
      <c r="I23" s="8" t="s">
        <v>17</v>
      </c>
      <c r="J23" s="8" t="s">
        <v>54</v>
      </c>
      <c r="K23" s="8"/>
    </row>
    <row r="24" s="2" customFormat="1" ht="24" customHeight="1" spans="1:11">
      <c r="A24" s="15"/>
      <c r="B24" s="16" t="s">
        <v>55</v>
      </c>
      <c r="C24" s="16" t="s">
        <v>56</v>
      </c>
      <c r="D24" s="16" t="s">
        <v>57</v>
      </c>
      <c r="E24" s="16"/>
      <c r="F24" s="16" t="s">
        <v>58</v>
      </c>
      <c r="G24" s="8" t="s">
        <v>59</v>
      </c>
      <c r="H24" s="8">
        <v>2.5</v>
      </c>
      <c r="I24" s="8">
        <v>2.5</v>
      </c>
      <c r="J24" s="8" t="s">
        <v>29</v>
      </c>
      <c r="K24" s="8"/>
    </row>
    <row r="25" s="2" customFormat="1" ht="24" customHeight="1" spans="1:11">
      <c r="A25" s="15"/>
      <c r="B25" s="16"/>
      <c r="C25" s="16"/>
      <c r="D25" s="16" t="s">
        <v>60</v>
      </c>
      <c r="E25" s="16"/>
      <c r="F25" s="16" t="s">
        <v>61</v>
      </c>
      <c r="G25" s="8" t="s">
        <v>62</v>
      </c>
      <c r="H25" s="8">
        <v>2.5</v>
      </c>
      <c r="I25" s="8">
        <v>2.5</v>
      </c>
      <c r="J25" s="8" t="s">
        <v>29</v>
      </c>
      <c r="K25" s="8"/>
    </row>
    <row r="26" s="2" customFormat="1" ht="24" customHeight="1" spans="1:11">
      <c r="A26" s="15"/>
      <c r="B26" s="16"/>
      <c r="C26" s="16"/>
      <c r="D26" s="17" t="s">
        <v>63</v>
      </c>
      <c r="E26" s="17"/>
      <c r="F26" s="32" t="s">
        <v>64</v>
      </c>
      <c r="G26" s="17" t="s">
        <v>65</v>
      </c>
      <c r="H26" s="8">
        <v>2.5</v>
      </c>
      <c r="I26" s="8">
        <v>2.5</v>
      </c>
      <c r="J26" s="8" t="s">
        <v>29</v>
      </c>
      <c r="K26" s="8"/>
    </row>
    <row r="27" s="2" customFormat="1" ht="24" customHeight="1" spans="1:11">
      <c r="A27" s="15"/>
      <c r="B27" s="16"/>
      <c r="C27" s="16"/>
      <c r="D27" s="16" t="s">
        <v>66</v>
      </c>
      <c r="E27" s="16"/>
      <c r="F27" s="16" t="s">
        <v>67</v>
      </c>
      <c r="G27" s="8" t="s">
        <v>68</v>
      </c>
      <c r="H27" s="8">
        <v>2.5</v>
      </c>
      <c r="I27" s="8">
        <v>2.5</v>
      </c>
      <c r="J27" s="8" t="s">
        <v>29</v>
      </c>
      <c r="K27" s="8"/>
    </row>
    <row r="28" s="2" customFormat="1" ht="24" customHeight="1" spans="1:11">
      <c r="A28" s="15"/>
      <c r="B28" s="16"/>
      <c r="C28" s="16" t="s">
        <v>69</v>
      </c>
      <c r="D28" s="16" t="s">
        <v>70</v>
      </c>
      <c r="E28" s="16"/>
      <c r="F28" s="16" t="s">
        <v>71</v>
      </c>
      <c r="G28" s="33">
        <v>0.95</v>
      </c>
      <c r="H28" s="8">
        <v>2.5</v>
      </c>
      <c r="I28" s="8">
        <v>2.5</v>
      </c>
      <c r="J28" s="8" t="s">
        <v>29</v>
      </c>
      <c r="K28" s="8"/>
    </row>
    <row r="29" s="2" customFormat="1" ht="24" customHeight="1" spans="1:11">
      <c r="A29" s="15"/>
      <c r="B29" s="16"/>
      <c r="C29" s="16"/>
      <c r="D29" s="17" t="s">
        <v>72</v>
      </c>
      <c r="E29" s="17"/>
      <c r="F29" s="17" t="s">
        <v>71</v>
      </c>
      <c r="G29" s="34" t="s">
        <v>73</v>
      </c>
      <c r="H29" s="8">
        <v>2.5</v>
      </c>
      <c r="I29" s="8">
        <v>2.5</v>
      </c>
      <c r="J29" s="8" t="s">
        <v>29</v>
      </c>
      <c r="K29" s="8"/>
    </row>
    <row r="30" s="2" customFormat="1" ht="24" customHeight="1" spans="1:11">
      <c r="A30" s="15"/>
      <c r="B30" s="16"/>
      <c r="C30" s="16"/>
      <c r="D30" s="16" t="s">
        <v>74</v>
      </c>
      <c r="E30" s="16"/>
      <c r="F30" s="16" t="s">
        <v>71</v>
      </c>
      <c r="G30" s="33">
        <v>0.95</v>
      </c>
      <c r="H30" s="8">
        <v>2.5</v>
      </c>
      <c r="I30" s="8">
        <v>2.5</v>
      </c>
      <c r="J30" s="8" t="s">
        <v>29</v>
      </c>
      <c r="K30" s="8"/>
    </row>
    <row r="31" s="2" customFormat="1" ht="24" customHeight="1" spans="1:11">
      <c r="A31" s="15"/>
      <c r="B31" s="16"/>
      <c r="C31" s="16" t="s">
        <v>75</v>
      </c>
      <c r="D31" s="16" t="s">
        <v>76</v>
      </c>
      <c r="E31" s="16"/>
      <c r="F31" s="16" t="s">
        <v>71</v>
      </c>
      <c r="G31" s="33">
        <v>0.95</v>
      </c>
      <c r="H31" s="8">
        <v>2.5</v>
      </c>
      <c r="I31" s="8">
        <v>2.5</v>
      </c>
      <c r="J31" s="8" t="s">
        <v>29</v>
      </c>
      <c r="K31" s="8"/>
    </row>
    <row r="32" s="2" customFormat="1" ht="24" customHeight="1" spans="1:11">
      <c r="A32" s="15"/>
      <c r="B32" s="16"/>
      <c r="C32" s="16"/>
      <c r="D32" s="17" t="s">
        <v>77</v>
      </c>
      <c r="E32" s="17"/>
      <c r="F32" s="35" t="s">
        <v>78</v>
      </c>
      <c r="G32" s="35" t="s">
        <v>79</v>
      </c>
      <c r="H32" s="8">
        <v>2.5</v>
      </c>
      <c r="I32" s="8">
        <v>2.5</v>
      </c>
      <c r="J32" s="8" t="s">
        <v>29</v>
      </c>
      <c r="K32" s="8"/>
    </row>
    <row r="33" s="2" customFormat="1" ht="24" customHeight="1" spans="1:11">
      <c r="A33" s="15"/>
      <c r="B33" s="16"/>
      <c r="C33" s="16"/>
      <c r="D33" s="16" t="s">
        <v>80</v>
      </c>
      <c r="E33" s="16"/>
      <c r="F33" s="16" t="s">
        <v>81</v>
      </c>
      <c r="G33" s="8" t="s">
        <v>82</v>
      </c>
      <c r="H33" s="8">
        <v>2.5</v>
      </c>
      <c r="I33" s="8">
        <v>2.5</v>
      </c>
      <c r="J33" s="8" t="s">
        <v>29</v>
      </c>
      <c r="K33" s="8"/>
    </row>
    <row r="34" s="2" customFormat="1" ht="24" customHeight="1" spans="1:11">
      <c r="A34" s="15"/>
      <c r="B34" s="16"/>
      <c r="C34" s="16" t="s">
        <v>83</v>
      </c>
      <c r="D34" s="18" t="s">
        <v>84</v>
      </c>
      <c r="E34" s="18"/>
      <c r="F34" s="18" t="s">
        <v>85</v>
      </c>
      <c r="G34" s="36" t="s">
        <v>86</v>
      </c>
      <c r="H34" s="8">
        <v>2.5</v>
      </c>
      <c r="I34" s="8">
        <v>1.5</v>
      </c>
      <c r="J34" s="8" t="s">
        <v>87</v>
      </c>
      <c r="K34" s="8"/>
    </row>
    <row r="35" s="2" customFormat="1" ht="24" customHeight="1" spans="1:11">
      <c r="A35" s="15"/>
      <c r="B35" s="16"/>
      <c r="C35" s="16"/>
      <c r="D35" s="17" t="s">
        <v>88</v>
      </c>
      <c r="E35" s="17"/>
      <c r="F35" s="37" t="s">
        <v>89</v>
      </c>
      <c r="G35" s="17" t="s">
        <v>90</v>
      </c>
      <c r="H35" s="8">
        <v>2.5</v>
      </c>
      <c r="I35" s="8">
        <v>2.5</v>
      </c>
      <c r="J35" s="8" t="s">
        <v>91</v>
      </c>
      <c r="K35" s="8"/>
    </row>
    <row r="36" s="2" customFormat="1" ht="24" customHeight="1" spans="1:11">
      <c r="A36" s="15"/>
      <c r="B36" s="16" t="s">
        <v>92</v>
      </c>
      <c r="C36" s="16" t="s">
        <v>93</v>
      </c>
      <c r="D36" s="17" t="s">
        <v>94</v>
      </c>
      <c r="E36" s="17"/>
      <c r="F36" s="17" t="s">
        <v>95</v>
      </c>
      <c r="G36" s="17" t="s">
        <v>96</v>
      </c>
      <c r="H36" s="8">
        <v>3</v>
      </c>
      <c r="I36" s="8">
        <v>3</v>
      </c>
      <c r="J36" s="8" t="s">
        <v>29</v>
      </c>
      <c r="K36" s="8"/>
    </row>
    <row r="37" s="2" customFormat="1" ht="24" customHeight="1" spans="1:11">
      <c r="A37" s="15"/>
      <c r="B37" s="16"/>
      <c r="C37" s="16" t="s">
        <v>97</v>
      </c>
      <c r="D37" s="16" t="s">
        <v>98</v>
      </c>
      <c r="E37" s="16"/>
      <c r="F37" s="16" t="s">
        <v>99</v>
      </c>
      <c r="G37" s="8" t="s">
        <v>100</v>
      </c>
      <c r="H37" s="8">
        <v>3</v>
      </c>
      <c r="I37" s="8">
        <v>3</v>
      </c>
      <c r="J37" s="8" t="s">
        <v>29</v>
      </c>
      <c r="K37" s="8"/>
    </row>
    <row r="38" s="2" customFormat="1" ht="24" customHeight="1" spans="1:11">
      <c r="A38" s="15"/>
      <c r="B38" s="16"/>
      <c r="C38" s="16"/>
      <c r="D38" s="17" t="s">
        <v>101</v>
      </c>
      <c r="E38" s="17"/>
      <c r="F38" s="38" t="s">
        <v>102</v>
      </c>
      <c r="G38" s="39" t="s">
        <v>103</v>
      </c>
      <c r="H38" s="8">
        <v>3</v>
      </c>
      <c r="I38" s="8">
        <v>3</v>
      </c>
      <c r="J38" s="8" t="s">
        <v>29</v>
      </c>
      <c r="K38" s="8"/>
    </row>
    <row r="39" s="2" customFormat="1" ht="24" customHeight="1" spans="1:11">
      <c r="A39" s="15"/>
      <c r="B39" s="16"/>
      <c r="C39" s="16" t="s">
        <v>104</v>
      </c>
      <c r="D39" s="17" t="s">
        <v>105</v>
      </c>
      <c r="E39" s="17"/>
      <c r="F39" s="38" t="s">
        <v>106</v>
      </c>
      <c r="G39" s="39" t="s">
        <v>107</v>
      </c>
      <c r="H39" s="8">
        <v>3</v>
      </c>
      <c r="I39" s="8">
        <v>3</v>
      </c>
      <c r="J39" s="8" t="s">
        <v>29</v>
      </c>
      <c r="K39" s="8"/>
    </row>
    <row r="40" s="2" customFormat="1" ht="24" customHeight="1" spans="1:11">
      <c r="A40" s="15"/>
      <c r="B40" s="16"/>
      <c r="C40" s="16"/>
      <c r="D40" s="16" t="s">
        <v>108</v>
      </c>
      <c r="E40" s="16"/>
      <c r="F40" s="16" t="s">
        <v>106</v>
      </c>
      <c r="G40" s="8" t="s">
        <v>109</v>
      </c>
      <c r="H40" s="8">
        <v>3</v>
      </c>
      <c r="I40" s="8">
        <v>2</v>
      </c>
      <c r="J40" s="36" t="s">
        <v>110</v>
      </c>
      <c r="K40" s="36"/>
    </row>
    <row r="41" s="2" customFormat="1" ht="24" customHeight="1" spans="1:11">
      <c r="A41" s="15"/>
      <c r="B41" s="16" t="s">
        <v>111</v>
      </c>
      <c r="C41" s="16" t="s">
        <v>112</v>
      </c>
      <c r="D41" s="17" t="s">
        <v>113</v>
      </c>
      <c r="E41" s="17"/>
      <c r="F41" s="38" t="s">
        <v>71</v>
      </c>
      <c r="G41" s="39" t="s">
        <v>114</v>
      </c>
      <c r="H41" s="8">
        <v>2.5</v>
      </c>
      <c r="I41" s="8">
        <v>2.5</v>
      </c>
      <c r="J41" s="8" t="s">
        <v>29</v>
      </c>
      <c r="K41" s="8"/>
    </row>
    <row r="42" s="2" customFormat="1" ht="24" customHeight="1" spans="1:11">
      <c r="A42" s="15"/>
      <c r="B42" s="16"/>
      <c r="C42" s="16"/>
      <c r="D42" s="16" t="s">
        <v>115</v>
      </c>
      <c r="E42" s="16"/>
      <c r="F42" s="16" t="s">
        <v>78</v>
      </c>
      <c r="G42" s="33">
        <v>0.92</v>
      </c>
      <c r="H42" s="8">
        <v>2.5</v>
      </c>
      <c r="I42" s="8">
        <v>2.5</v>
      </c>
      <c r="J42" s="8" t="s">
        <v>29</v>
      </c>
      <c r="K42" s="8"/>
    </row>
    <row r="43" s="2" customFormat="1" ht="16.15" customHeight="1" spans="1:11">
      <c r="A43" s="19" t="s">
        <v>116</v>
      </c>
      <c r="B43" s="20"/>
      <c r="C43" s="20"/>
      <c r="D43" s="20"/>
      <c r="E43" s="20"/>
      <c r="F43" s="20"/>
      <c r="G43" s="40"/>
      <c r="H43" s="22">
        <v>100</v>
      </c>
      <c r="I43" s="22">
        <v>98</v>
      </c>
      <c r="J43" s="44"/>
      <c r="K43" s="45"/>
    </row>
    <row r="44" s="2" customFormat="1" ht="24.95" customHeight="1" spans="1:11">
      <c r="A44" s="21" t="s">
        <v>117</v>
      </c>
      <c r="B44" s="21"/>
      <c r="C44" s="21"/>
      <c r="D44" s="22" t="s">
        <v>118</v>
      </c>
      <c r="E44" s="22"/>
      <c r="F44" s="22"/>
      <c r="G44" s="22"/>
      <c r="H44" s="22"/>
      <c r="I44" s="22"/>
      <c r="J44" s="22"/>
      <c r="K44" s="22"/>
    </row>
    <row r="45" s="2" customFormat="1" ht="12.95" customHeight="1" spans="1:11">
      <c r="A45" s="23" t="s">
        <v>119</v>
      </c>
      <c r="B45" s="23"/>
      <c r="C45" s="23"/>
      <c r="D45" s="23"/>
      <c r="E45" s="23"/>
      <c r="F45" s="23"/>
      <c r="G45" s="23"/>
      <c r="H45" s="23"/>
      <c r="I45" s="23"/>
      <c r="J45" s="23"/>
      <c r="K45" s="23"/>
    </row>
    <row r="46" s="2" customFormat="1" ht="24" customHeight="1" spans="1:11">
      <c r="A46" s="23" t="s">
        <v>120</v>
      </c>
      <c r="B46" s="23"/>
      <c r="C46" s="23"/>
      <c r="D46" s="23"/>
      <c r="E46" s="23"/>
      <c r="F46" s="23"/>
      <c r="G46" s="23"/>
      <c r="H46" s="23"/>
      <c r="I46" s="23"/>
      <c r="J46" s="23"/>
      <c r="K46" s="23"/>
    </row>
    <row r="47" s="2" customFormat="1" ht="12.95" customHeight="1" spans="1:11">
      <c r="A47" s="24" t="s">
        <v>121</v>
      </c>
      <c r="B47" s="24"/>
      <c r="C47" s="24"/>
      <c r="D47" s="24"/>
      <c r="E47" s="24"/>
      <c r="F47" s="24"/>
      <c r="G47" s="24"/>
      <c r="H47" s="24"/>
      <c r="I47" s="24"/>
      <c r="J47" s="24"/>
      <c r="K47" s="24"/>
    </row>
    <row r="48" s="2" customFormat="1" ht="24.95" customHeight="1" spans="1:11">
      <c r="A48" s="24" t="s">
        <v>122</v>
      </c>
      <c r="B48" s="24"/>
      <c r="C48" s="24"/>
      <c r="D48" s="24"/>
      <c r="E48" s="24"/>
      <c r="F48" s="24"/>
      <c r="G48" s="24"/>
      <c r="H48" s="24"/>
      <c r="I48" s="24"/>
      <c r="J48" s="24"/>
      <c r="K48" s="24"/>
    </row>
    <row r="49" s="2" customFormat="1" ht="39" customHeight="1" spans="1:11">
      <c r="A49" s="23" t="s">
        <v>123</v>
      </c>
      <c r="B49" s="23"/>
      <c r="C49" s="23"/>
      <c r="D49" s="23"/>
      <c r="E49" s="23"/>
      <c r="F49" s="23"/>
      <c r="G49" s="23"/>
      <c r="H49" s="23"/>
      <c r="I49" s="23"/>
      <c r="J49" s="23"/>
      <c r="K49" s="23"/>
    </row>
  </sheetData>
  <mergeCells count="100">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D35:E35"/>
    <mergeCell ref="J35:K35"/>
    <mergeCell ref="D36:E36"/>
    <mergeCell ref="J36:K36"/>
    <mergeCell ref="D37:E37"/>
    <mergeCell ref="J37:K37"/>
    <mergeCell ref="D38:E38"/>
    <mergeCell ref="J38:K38"/>
    <mergeCell ref="D39:E39"/>
    <mergeCell ref="J39:K39"/>
    <mergeCell ref="D40:E40"/>
    <mergeCell ref="J40:K40"/>
    <mergeCell ref="D41:E41"/>
    <mergeCell ref="J41:K41"/>
    <mergeCell ref="D42:E42"/>
    <mergeCell ref="J42:K42"/>
    <mergeCell ref="A43:G43"/>
    <mergeCell ref="J43:K43"/>
    <mergeCell ref="A44:C44"/>
    <mergeCell ref="D44:K44"/>
    <mergeCell ref="A45:K45"/>
    <mergeCell ref="A46:K46"/>
    <mergeCell ref="A47:K47"/>
    <mergeCell ref="A48:K48"/>
    <mergeCell ref="A49:K49"/>
    <mergeCell ref="A21:A22"/>
    <mergeCell ref="A23:A42"/>
    <mergeCell ref="B24:B35"/>
    <mergeCell ref="B36:B40"/>
    <mergeCell ref="B41:B42"/>
    <mergeCell ref="C24:C27"/>
    <mergeCell ref="C28:C30"/>
    <mergeCell ref="C31:C33"/>
    <mergeCell ref="C34:C35"/>
    <mergeCell ref="C37:C38"/>
    <mergeCell ref="C39:C40"/>
    <mergeCell ref="C41:C42"/>
    <mergeCell ref="A12:C20"/>
    <mergeCell ref="A7:C11"/>
  </mergeCells>
  <printOptions horizontalCentered="1" verticalCentered="1"/>
  <pageMargins left="0.590277777777778" right="0.590277777777778" top="0.314583333333333" bottom="0.314583333333333" header="0.314583333333333" footer="0.314583333333333"/>
  <pageSetup paperSize="9" scale="8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м▂_ooN§</cp:lastModifiedBy>
  <cp:revision>1</cp:revision>
  <dcterms:created xsi:type="dcterms:W3CDTF">2018-02-15T16:47:00Z</dcterms:created>
  <cp:lastPrinted>2020-03-11T14:17:00Z</cp:lastPrinted>
  <dcterms:modified xsi:type="dcterms:W3CDTF">2023-08-16T16:12:15Z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2052-5.5.1.7991</vt:lpwstr>
  </property>
  <property fmtid="{D5CDD505-2E9C-101B-9397-08002B2CF9AE}" pid="3" name="ICV">
    <vt:lpwstr>DA88848EFCD34E47BD42655D3E3F0D87</vt:lpwstr>
  </property>
</Properties>
</file>