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项目自评-精武\中央项目\"/>
    </mc:Choice>
  </mc:AlternateContent>
  <xr:revisionPtr revIDLastSave="0" documentId="13_ncr:1_{BCBE8BDB-FC08-4D6F-855C-503565F3578F}" xr6:coauthVersionLast="47" xr6:coauthVersionMax="47" xr10:uidLastSave="{00000000-0000-0000-0000-000000000000}"/>
  <bookViews>
    <workbookView xWindow="-110" yWindow="-110" windowWidth="19420" windowHeight="10420" xr2:uid="{00000000-000D-0000-FFFF-FFFF00000000}"/>
  </bookViews>
  <sheets>
    <sheet name="附件3 中央转移支付专用" sheetId="1" r:id="rId1"/>
  </sheets>
  <definedNames>
    <definedName name="_xlnm.Print_Area" localSheetId="0">'附件3 中央转移支付专用'!$A$1:$H$46</definedName>
  </definedNames>
  <calcPr calcId="181029"/>
</workbook>
</file>

<file path=xl/calcChain.xml><?xml version="1.0" encoding="utf-8"?>
<calcChain xmlns="http://schemas.openxmlformats.org/spreadsheetml/2006/main">
  <c r="E8" i="1" l="1"/>
  <c r="H12" i="1"/>
  <c r="H9" i="1"/>
  <c r="F8" i="1"/>
  <c r="H8" i="1" s="1"/>
</calcChain>
</file>

<file path=xl/sharedStrings.xml><?xml version="1.0" encoding="utf-8"?>
<sst xmlns="http://schemas.openxmlformats.org/spreadsheetml/2006/main" count="134" uniqueCount="104">
  <si>
    <t>附件1</t>
  </si>
  <si>
    <t>2022基本公共卫生服务补助资金转移支付区域（项目）绩效目标自评表</t>
  </si>
  <si>
    <t>（2022年度）</t>
  </si>
  <si>
    <t>转移支付（项目）
名称</t>
  </si>
  <si>
    <t>中央主管部门</t>
  </si>
  <si>
    <t>国家卫生健康委员会</t>
  </si>
  <si>
    <t>地方主管部门</t>
  </si>
  <si>
    <t>天津市西青区卫生健康委员会</t>
  </si>
  <si>
    <t>资金使用单位</t>
  </si>
  <si>
    <t>天津市西青区精武镇社区卫生服务中心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</si>
  <si>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</si>
  <si>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</si>
  <si>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</si>
  <si>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</si>
  <si>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</si>
  <si>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</si>
  <si>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</si>
  <si>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</si>
  <si>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</si>
  <si>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</si>
  <si>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</si>
  <si>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</si>
  <si>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</si>
  <si>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无</t>
  </si>
  <si>
    <t>下达及时性</t>
  </si>
  <si>
    <t>拨付合规性</t>
  </si>
  <si>
    <t>使用规范性</t>
  </si>
  <si>
    <t>执行准确性</t>
  </si>
  <si>
    <t>预算绩效管理情况</t>
  </si>
  <si>
    <t>支出责任履行情况</t>
  </si>
  <si>
    <t>总体目标完成情况</t>
  </si>
  <si>
    <t>总体目标</t>
  </si>
  <si>
    <t>全年实际完成情况</t>
  </si>
  <si>
    <t>通过开展居民健康档案、老年人健康管理、高血压患者健康管理、糖尿病患者健康管理服务工作，保障辖区居民基本公共卫生服务享受范围，提高本单位重点人群管理能力。</t>
  </si>
  <si>
    <t>已完成建立居民健康档案113287份、老年人健康管理7787人、高血压患者健康管理6941人、糖尿病患者健康管理2467人等工作，保障了辖区居民基本公共卫生服务享受范围，提高了本单位重点人群管理能力。</t>
  </si>
  <si>
    <t>绩效指标</t>
  </si>
  <si>
    <t>一级
指标</t>
  </si>
  <si>
    <t>二级指标</t>
  </si>
  <si>
    <t>三级指标</t>
  </si>
  <si>
    <t>指标值</t>
  </si>
  <si>
    <t>全年实际完成值</t>
  </si>
  <si>
    <t>未完成原因和改进措施</t>
  </si>
  <si>
    <t>产
出
指
标</t>
  </si>
  <si>
    <t>数量指标</t>
  </si>
  <si>
    <t>居民健康建档数</t>
  </si>
  <si>
    <t>≥113500份</t>
  </si>
  <si>
    <t>113287份</t>
  </si>
  <si>
    <t>受疫情影响，辖域内部分人口未及时返津，人口管理情况波动，今后将充分考虑社会环境因素，合理设定指标值。</t>
  </si>
  <si>
    <t>老年人健康管理人数</t>
  </si>
  <si>
    <t>≥10000人</t>
  </si>
  <si>
    <t>7787人</t>
  </si>
  <si>
    <t>高血压患者规范管理数</t>
  </si>
  <si>
    <t>≥7500人</t>
  </si>
  <si>
    <t>6941人</t>
  </si>
  <si>
    <t>糖尿病患者规范管理数</t>
  </si>
  <si>
    <t>≥3000人</t>
  </si>
  <si>
    <t>2467人</t>
  </si>
  <si>
    <t>质量指标</t>
  </si>
  <si>
    <t>居民健康档案达标率</t>
  </si>
  <si>
    <t xml:space="preserve">≥90% </t>
  </si>
  <si>
    <t>老年人健康管理考核达标率</t>
  </si>
  <si>
    <t>高血压患者规范管理考核达标率</t>
  </si>
  <si>
    <t>糖尿病患者规范管理考核达标率</t>
  </si>
  <si>
    <t>时效指标</t>
  </si>
  <si>
    <t>居民健档工作完成及时率</t>
  </si>
  <si>
    <t>老年人健康管理工作完成及时率</t>
  </si>
  <si>
    <t>高血压患者规范管理工作完成及时率</t>
  </si>
  <si>
    <t>糖尿病患者规范管理工作完成及时率</t>
  </si>
  <si>
    <t>成本指标</t>
  </si>
  <si>
    <t>基本公共卫生服务经费</t>
  </si>
  <si>
    <t>≤245.9万元</t>
  </si>
  <si>
    <t>245.9万元</t>
  </si>
  <si>
    <t>效
益
指
标</t>
  </si>
  <si>
    <t>社会效益
指标</t>
  </si>
  <si>
    <t>居民健档率</t>
  </si>
  <si>
    <t xml:space="preserve">≥80% </t>
  </si>
  <si>
    <t>老年人健康规范管理率</t>
  </si>
  <si>
    <t xml:space="preserve">≥60% </t>
  </si>
  <si>
    <t>高血压患者规范管理率</t>
  </si>
  <si>
    <t>糖尿病患者规范管理率</t>
  </si>
  <si>
    <t>可持续影响指标</t>
  </si>
  <si>
    <t>健全基本公共卫生服务工作实施方案</t>
  </si>
  <si>
    <t>健全</t>
  </si>
  <si>
    <t>满意度指标</t>
  </si>
  <si>
    <t>服务对象
满意度指标</t>
  </si>
  <si>
    <t>建档管理群众满意度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</si>
  <si>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</si>
  <si>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</si>
  <si>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</si>
  <si>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</si>
  <si>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严格按照转移支付管理制度以及资金管理办法规定的范围和标准分配资金。</t>
  </si>
  <si>
    <t>无偏差</t>
    <phoneticPr fontId="16"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</si>
  <si>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</si>
  <si>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</si>
  <si>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</si>
  <si>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7" type="noConversion"/>
  </si>
  <si>
    <t>在细化下达预算时同步下达绩效目标，将有关资金纳入本级预算或对下转移支付绩效管理，开展绩效监控和绩效评价。</t>
  </si>
  <si>
    <t>按照财政事权和支出责任划分有关规定，足额安排资金履行本级支出责任。</t>
    <phoneticPr fontId="17" type="noConversion"/>
  </si>
  <si>
    <t>2022基本公共卫生服务补助资金</t>
    <phoneticPr fontId="16" type="noConversion"/>
  </si>
  <si>
    <t>受疫情影响，辖域内部分人口未及时返津，人口管理情况波动，今后将充分考虑社会环境因素，合理设定指标值。截止2023年4月底已完成113287份</t>
    <phoneticPr fontId="17" type="noConversion"/>
  </si>
  <si>
    <t>受疫情影响，辖域内部分人口未及时返津，人口管理情况波动，今后将充分考虑社会环境因素，合理设定指标值。截止2023年4月底已完成7787人</t>
    <phoneticPr fontId="17" type="noConversion"/>
  </si>
  <si>
    <t>受疫情影响，辖域内部分人口未及时返津，人口管理情况波动，今后将充分考虑社会环境因素，合理设定指标值。截止2023年4月底已完成6941人</t>
    <phoneticPr fontId="17" type="noConversion"/>
  </si>
  <si>
    <t>受疫情影响，辖域内部分人口未及时返津，人口管理情况波动，今后将充分考虑社会环境因素，合理设定指标值。截止2023年4月底已完成2467人</t>
    <phoneticPr fontId="17" type="noConversion"/>
  </si>
  <si>
    <t>健全了基本公共卫生服务工作实施方案，保障了基本公共卫生服务工作顺利开展，全部达成预期指标</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</si>
</sst>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9" formatCode="0.0%"/>
    <numFmt numFmtId="180" formatCode="0.00_ "/>
  </numFmts>
  <fonts count="18"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name val="宋体"/>
      <family val="3"/>
      <charset val="134"/>
      <scheme val="minor"/>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
      <sz val="9"/>
      <name val="宋体"/>
      <family val="3"/>
      <charset val="134"/>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8">
    <xf numFmtId="0" fontId="0" fillId="0" borderId="0">
      <alignment vertical="center"/>
    </xf>
    <xf numFmtId="9" fontId="15" fillId="0" borderId="0" applyFont="0" applyFill="0" applyBorder="0" applyAlignment="0" applyProtection="0">
      <alignment vertical="center"/>
    </xf>
    <xf numFmtId="0" fontId="15"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5" fillId="0" borderId="0">
      <alignment vertical="center"/>
    </xf>
    <xf numFmtId="0" fontId="1" fillId="0" borderId="0"/>
    <xf numFmtId="0" fontId="11" fillId="0" borderId="0">
      <alignment vertical="center"/>
    </xf>
    <xf numFmtId="0" fontId="1" fillId="0" borderId="0"/>
    <xf numFmtId="0" fontId="1" fillId="0" borderId="0"/>
    <xf numFmtId="0" fontId="15"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5" fillId="0" borderId="0">
      <alignment vertical="center"/>
    </xf>
    <xf numFmtId="0" fontId="1" fillId="0" borderId="0"/>
    <xf numFmtId="0" fontId="12" fillId="0" borderId="0">
      <alignment vertical="center"/>
    </xf>
  </cellStyleXfs>
  <cellXfs count="51">
    <xf numFmtId="0" fontId="0" fillId="0" borderId="0" xfId="0">
      <alignment vertical="center"/>
    </xf>
    <xf numFmtId="0" fontId="1" fillId="0" borderId="0" xfId="16" applyAlignment="1">
      <alignment vertical="center" wrapText="1"/>
    </xf>
    <xf numFmtId="0" fontId="2" fillId="0" borderId="0" xfId="0" applyFont="1">
      <alignment vertical="center"/>
    </xf>
    <xf numFmtId="0" fontId="3" fillId="0" borderId="0" xfId="16" applyFont="1" applyAlignment="1">
      <alignment horizontal="left" vertical="center"/>
    </xf>
    <xf numFmtId="0" fontId="4" fillId="0" borderId="0" xfId="16"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0" fontId="2" fillId="0" borderId="2" xfId="0" applyFont="1" applyBorder="1" applyAlignment="1">
      <alignment horizontal="left" vertical="center" wrapText="1" readingOrder="1"/>
    </xf>
    <xf numFmtId="0" fontId="10" fillId="0" borderId="2" xfId="16"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6"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180" fontId="2" fillId="0" borderId="2" xfId="0" applyNumberFormat="1" applyFont="1" applyBorder="1" applyAlignment="1">
      <alignment horizontal="center" vertical="center" wrapText="1"/>
    </xf>
    <xf numFmtId="180" fontId="2" fillId="0" borderId="2" xfId="0" applyNumberFormat="1" applyFont="1" applyBorder="1" applyAlignment="1">
      <alignment horizontal="center" vertical="center" wrapText="1"/>
    </xf>
    <xf numFmtId="180" fontId="8" fillId="0" borderId="2" xfId="0" applyNumberFormat="1" applyFont="1" applyBorder="1" applyAlignment="1">
      <alignment horizontal="center" vertical="center" wrapText="1"/>
    </xf>
    <xf numFmtId="9" fontId="2" fillId="0" borderId="2" xfId="1"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6" applyFont="1" applyBorder="1" applyAlignment="1">
      <alignment horizontal="center" vertical="center" wrapText="1"/>
    </xf>
    <xf numFmtId="49" fontId="10" fillId="0" borderId="2" xfId="0" applyNumberFormat="1" applyFont="1" applyBorder="1" applyAlignment="1">
      <alignment horizontal="center" vertical="center" wrapText="1"/>
    </xf>
    <xf numFmtId="9" fontId="10" fillId="0" borderId="2" xfId="1" applyFont="1" applyFill="1" applyBorder="1" applyAlignment="1" applyProtection="1">
      <alignment horizontal="center" vertical="center" wrapText="1"/>
    </xf>
    <xf numFmtId="179" fontId="14" fillId="0" borderId="2" xfId="1" applyNumberFormat="1" applyFont="1" applyFill="1" applyBorder="1" applyAlignment="1" applyProtection="1">
      <alignment horizontal="center" vertical="center" wrapText="1"/>
    </xf>
    <xf numFmtId="0" fontId="13" fillId="0" borderId="3" xfId="0" applyFont="1" applyBorder="1" applyAlignment="1">
      <alignment horizontal="center" vertical="center" wrapText="1"/>
    </xf>
  </cellXfs>
  <cellStyles count="18">
    <cellStyle name="百分比" xfId="1" builtinId="5"/>
    <cellStyle name="百分比 2" xfId="3" xr:uid="{00000000-0005-0000-0000-00000F000000}"/>
    <cellStyle name="常规" xfId="0" builtinId="0"/>
    <cellStyle name="常规 2" xfId="16" xr:uid="{00000000-0005-0000-0000-00003F000000}"/>
    <cellStyle name="常规 2 10" xfId="10" xr:uid="{00000000-0005-0000-0000-000038000000}"/>
    <cellStyle name="常规 2 2" xfId="9" xr:uid="{00000000-0005-0000-0000-000033000000}"/>
    <cellStyle name="常规 2 2 2" xfId="7" xr:uid="{00000000-0005-0000-0000-000028000000}"/>
    <cellStyle name="常规 3" xfId="15" xr:uid="{00000000-0005-0000-0000-00003E000000}"/>
    <cellStyle name="常规 3 2" xfId="8" xr:uid="{00000000-0005-0000-0000-00002E000000}"/>
    <cellStyle name="常规 4" xfId="14" xr:uid="{00000000-0005-0000-0000-00003D000000}"/>
    <cellStyle name="常规 5" xfId="12" xr:uid="{00000000-0005-0000-0000-00003B000000}"/>
    <cellStyle name="常规 5 2" xfId="4" xr:uid="{00000000-0005-0000-0000-000014000000}"/>
    <cellStyle name="常规 6" xfId="2" xr:uid="{00000000-0005-0000-0000-00000E000000}"/>
    <cellStyle name="常规 6 2" xfId="5" xr:uid="{00000000-0005-0000-0000-000016000000}"/>
    <cellStyle name="常规 7" xfId="11" xr:uid="{00000000-0005-0000-0000-00003A000000}"/>
    <cellStyle name="常规 8" xfId="17" xr:uid="{00000000-0005-0000-0000-000040000000}"/>
    <cellStyle name="常规 9" xfId="6" xr:uid="{00000000-0005-0000-0000-000018000000}"/>
    <cellStyle name="千位分隔 2" xfId="13" xr:uid="{00000000-0005-0000-0000-00003C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6"/>
  <sheetViews>
    <sheetView tabSelected="1" view="pageBreakPreview" topLeftCell="A41" zoomScaleNormal="100" workbookViewId="0">
      <selection activeCell="B42" sqref="A42:XFD42"/>
    </sheetView>
  </sheetViews>
  <sheetFormatPr defaultColWidth="8.90625" defaultRowHeight="14" x14ac:dyDescent="0.25"/>
  <cols>
    <col min="1" max="2" width="4.6328125" customWidth="1"/>
    <col min="3" max="3" width="9.1796875" customWidth="1"/>
    <col min="4" max="4" width="20.08984375" customWidth="1"/>
    <col min="5" max="5" width="15.26953125" customWidth="1"/>
    <col min="6" max="7" width="15.08984375" customWidth="1"/>
    <col min="8" max="8" width="19.08984375" customWidth="1"/>
  </cols>
  <sheetData>
    <row r="1" spans="1:8" s="1" customFormat="1" ht="16.5" customHeight="1" x14ac:dyDescent="0.25">
      <c r="A1" s="3" t="s">
        <v>0</v>
      </c>
      <c r="B1" s="4"/>
      <c r="C1" s="4"/>
      <c r="D1" s="4"/>
    </row>
    <row r="2" spans="1:8" ht="30" customHeight="1" x14ac:dyDescent="0.25">
      <c r="A2" s="13" t="s">
        <v>1</v>
      </c>
      <c r="B2" s="14"/>
      <c r="C2" s="14"/>
      <c r="D2" s="14"/>
      <c r="E2" s="14"/>
      <c r="F2" s="14"/>
      <c r="G2" s="14"/>
      <c r="H2" s="14"/>
    </row>
    <row r="3" spans="1:8" ht="16" customHeight="1" x14ac:dyDescent="0.25">
      <c r="A3" s="15" t="s">
        <v>2</v>
      </c>
      <c r="B3" s="15"/>
      <c r="C3" s="15"/>
      <c r="D3" s="15"/>
      <c r="E3" s="15"/>
      <c r="F3" s="15"/>
      <c r="G3" s="15"/>
      <c r="H3" s="15"/>
    </row>
    <row r="4" spans="1:8" s="2" customFormat="1" ht="27.65" customHeight="1" x14ac:dyDescent="0.25">
      <c r="A4" s="16" t="s">
        <v>3</v>
      </c>
      <c r="B4" s="16"/>
      <c r="C4" s="16"/>
      <c r="D4" s="17" t="s">
        <v>98</v>
      </c>
      <c r="E4" s="18"/>
      <c r="F4" s="18"/>
      <c r="G4" s="18"/>
      <c r="H4" s="19"/>
    </row>
    <row r="5" spans="1:8" s="2" customFormat="1" ht="16.149999999999999" customHeight="1" x14ac:dyDescent="0.25">
      <c r="A5" s="16" t="s">
        <v>4</v>
      </c>
      <c r="B5" s="16"/>
      <c r="C5" s="16"/>
      <c r="D5" s="20" t="s">
        <v>5</v>
      </c>
      <c r="E5" s="21"/>
      <c r="F5" s="21"/>
      <c r="G5" s="21"/>
      <c r="H5" s="22"/>
    </row>
    <row r="6" spans="1:8" s="2" customFormat="1" ht="16.149999999999999" customHeight="1" x14ac:dyDescent="0.25">
      <c r="A6" s="16" t="s">
        <v>6</v>
      </c>
      <c r="B6" s="16"/>
      <c r="C6" s="16"/>
      <c r="D6" s="23" t="s">
        <v>7</v>
      </c>
      <c r="E6" s="16"/>
      <c r="F6" s="5" t="s">
        <v>8</v>
      </c>
      <c r="G6" s="16" t="s">
        <v>9</v>
      </c>
      <c r="H6" s="16"/>
    </row>
    <row r="7" spans="1:8" s="2" customFormat="1" ht="26" customHeight="1" x14ac:dyDescent="0.25">
      <c r="A7" s="35" t="s">
        <v>10</v>
      </c>
      <c r="B7" s="36"/>
      <c r="C7" s="37"/>
      <c r="D7" s="6"/>
      <c r="E7" s="5" t="s">
        <v>11</v>
      </c>
      <c r="F7" s="16" t="s">
        <v>12</v>
      </c>
      <c r="G7" s="16"/>
      <c r="H7" s="5" t="s">
        <v>13</v>
      </c>
    </row>
    <row r="8" spans="1:8" s="2" customFormat="1" ht="16.149999999999999" customHeight="1" x14ac:dyDescent="0.25">
      <c r="A8" s="38"/>
      <c r="B8" s="39"/>
      <c r="C8" s="40"/>
      <c r="D8" s="6" t="s">
        <v>14</v>
      </c>
      <c r="E8" s="43">
        <f>SUM(E9:E12)</f>
        <v>245.93340000000001</v>
      </c>
      <c r="F8" s="42">
        <f>SUM(F9:G12)</f>
        <v>245.93340000000001</v>
      </c>
      <c r="G8" s="42"/>
      <c r="H8" s="44">
        <f t="shared" ref="H8:H12" si="0">F8/E8</f>
        <v>1</v>
      </c>
    </row>
    <row r="9" spans="1:8" s="2" customFormat="1" ht="16.149999999999999" customHeight="1" x14ac:dyDescent="0.25">
      <c r="A9" s="38"/>
      <c r="B9" s="39"/>
      <c r="C9" s="40"/>
      <c r="D9" s="7" t="s">
        <v>15</v>
      </c>
      <c r="E9" s="41">
        <v>150.821</v>
      </c>
      <c r="F9" s="42">
        <v>150.821</v>
      </c>
      <c r="G9" s="42"/>
      <c r="H9" s="44">
        <f t="shared" si="0"/>
        <v>1</v>
      </c>
    </row>
    <row r="10" spans="1:8" s="2" customFormat="1" ht="16.149999999999999" customHeight="1" x14ac:dyDescent="0.25">
      <c r="A10" s="38"/>
      <c r="B10" s="39"/>
      <c r="C10" s="40"/>
      <c r="D10" s="6" t="s">
        <v>16</v>
      </c>
      <c r="E10" s="8">
        <v>0</v>
      </c>
      <c r="F10" s="16">
        <v>0</v>
      </c>
      <c r="G10" s="16"/>
      <c r="H10" s="45">
        <v>0</v>
      </c>
    </row>
    <row r="11" spans="1:8" s="2" customFormat="1" ht="16.149999999999999" customHeight="1" x14ac:dyDescent="0.25">
      <c r="A11" s="38"/>
      <c r="B11" s="39"/>
      <c r="C11" s="40"/>
      <c r="D11" s="6" t="s">
        <v>17</v>
      </c>
      <c r="E11" s="8">
        <v>0</v>
      </c>
      <c r="F11" s="17">
        <v>0</v>
      </c>
      <c r="G11" s="19"/>
      <c r="H11" s="45">
        <v>0</v>
      </c>
    </row>
    <row r="12" spans="1:8" s="2" customFormat="1" ht="16.149999999999999" customHeight="1" x14ac:dyDescent="0.25">
      <c r="A12" s="24"/>
      <c r="B12" s="25"/>
      <c r="C12" s="26"/>
      <c r="D12" s="9" t="s">
        <v>18</v>
      </c>
      <c r="E12" s="43">
        <v>95.112399999999994</v>
      </c>
      <c r="F12" s="42">
        <v>95.112399999999994</v>
      </c>
      <c r="G12" s="42"/>
      <c r="H12" s="44">
        <f t="shared" si="0"/>
        <v>1</v>
      </c>
    </row>
    <row r="13" spans="1:8" s="2" customFormat="1" ht="16.149999999999999" customHeight="1" x14ac:dyDescent="0.25">
      <c r="A13" s="35" t="s">
        <v>19</v>
      </c>
      <c r="B13" s="36"/>
      <c r="C13" s="37"/>
      <c r="D13" s="6"/>
      <c r="E13" s="23" t="s">
        <v>20</v>
      </c>
      <c r="F13" s="23"/>
      <c r="G13" s="23"/>
      <c r="H13" s="8" t="s">
        <v>21</v>
      </c>
    </row>
    <row r="14" spans="1:8" s="2" customFormat="1" ht="49.5" customHeight="1" x14ac:dyDescent="0.25">
      <c r="A14" s="38"/>
      <c r="B14" s="39"/>
      <c r="C14" s="40"/>
      <c r="D14" s="7" t="s">
        <v>22</v>
      </c>
      <c r="E14" s="23" t="s">
        <v>90</v>
      </c>
      <c r="F14" s="23"/>
      <c r="G14" s="23"/>
      <c r="H14" s="8" t="s">
        <v>91</v>
      </c>
    </row>
    <row r="15" spans="1:8" s="2" customFormat="1" ht="49.5" customHeight="1" x14ac:dyDescent="0.25">
      <c r="A15" s="38"/>
      <c r="B15" s="39"/>
      <c r="C15" s="40"/>
      <c r="D15" s="10" t="s">
        <v>24</v>
      </c>
      <c r="E15" s="23" t="s">
        <v>92</v>
      </c>
      <c r="F15" s="23"/>
      <c r="G15" s="23"/>
      <c r="H15" s="8" t="s">
        <v>91</v>
      </c>
    </row>
    <row r="16" spans="1:8" s="2" customFormat="1" ht="49.5" customHeight="1" x14ac:dyDescent="0.25">
      <c r="A16" s="38"/>
      <c r="B16" s="39"/>
      <c r="C16" s="40"/>
      <c r="D16" s="10" t="s">
        <v>25</v>
      </c>
      <c r="E16" s="23" t="s">
        <v>93</v>
      </c>
      <c r="F16" s="23"/>
      <c r="G16" s="23"/>
      <c r="H16" s="8" t="s">
        <v>91</v>
      </c>
    </row>
    <row r="17" spans="1:8" s="2" customFormat="1" ht="49.5" customHeight="1" x14ac:dyDescent="0.25">
      <c r="A17" s="38"/>
      <c r="B17" s="39"/>
      <c r="C17" s="40"/>
      <c r="D17" s="10" t="s">
        <v>26</v>
      </c>
      <c r="E17" s="23" t="s">
        <v>94</v>
      </c>
      <c r="F17" s="23"/>
      <c r="G17" s="23"/>
      <c r="H17" s="8" t="s">
        <v>91</v>
      </c>
    </row>
    <row r="18" spans="1:8" s="2" customFormat="1" ht="49.5" customHeight="1" x14ac:dyDescent="0.25">
      <c r="A18" s="38"/>
      <c r="B18" s="39"/>
      <c r="C18" s="40"/>
      <c r="D18" s="10" t="s">
        <v>27</v>
      </c>
      <c r="E18" s="23" t="s">
        <v>95</v>
      </c>
      <c r="F18" s="23"/>
      <c r="G18" s="23"/>
      <c r="H18" s="8" t="s">
        <v>91</v>
      </c>
    </row>
    <row r="19" spans="1:8" s="2" customFormat="1" ht="49.5" customHeight="1" x14ac:dyDescent="0.25">
      <c r="A19" s="38"/>
      <c r="B19" s="39"/>
      <c r="C19" s="40"/>
      <c r="D19" s="10" t="s">
        <v>28</v>
      </c>
      <c r="E19" s="23" t="s">
        <v>96</v>
      </c>
      <c r="F19" s="23"/>
      <c r="G19" s="23"/>
      <c r="H19" s="8" t="s">
        <v>91</v>
      </c>
    </row>
    <row r="20" spans="1:8" s="2" customFormat="1" ht="49.5" customHeight="1" x14ac:dyDescent="0.25">
      <c r="A20" s="24"/>
      <c r="B20" s="25"/>
      <c r="C20" s="26"/>
      <c r="D20" s="10" t="s">
        <v>29</v>
      </c>
      <c r="E20" s="23" t="s">
        <v>97</v>
      </c>
      <c r="F20" s="23"/>
      <c r="G20" s="23"/>
      <c r="H20" s="8" t="s">
        <v>91</v>
      </c>
    </row>
    <row r="21" spans="1:8" s="2" customFormat="1" ht="20" customHeight="1" x14ac:dyDescent="0.25">
      <c r="A21" s="31" t="s">
        <v>30</v>
      </c>
      <c r="B21" s="24" t="s">
        <v>31</v>
      </c>
      <c r="C21" s="25"/>
      <c r="D21" s="25"/>
      <c r="E21" s="26"/>
      <c r="F21" s="24" t="s">
        <v>32</v>
      </c>
      <c r="G21" s="25"/>
      <c r="H21" s="26"/>
    </row>
    <row r="22" spans="1:8" s="2" customFormat="1" ht="75" customHeight="1" x14ac:dyDescent="0.25">
      <c r="A22" s="32"/>
      <c r="B22" s="16" t="s">
        <v>33</v>
      </c>
      <c r="C22" s="16"/>
      <c r="D22" s="16"/>
      <c r="E22" s="16"/>
      <c r="F22" s="16" t="s">
        <v>34</v>
      </c>
      <c r="G22" s="16"/>
      <c r="H22" s="16"/>
    </row>
    <row r="23" spans="1:8" s="2" customFormat="1" ht="26.15" customHeight="1" x14ac:dyDescent="0.25">
      <c r="A23" s="33" t="s">
        <v>35</v>
      </c>
      <c r="B23" s="5" t="s">
        <v>36</v>
      </c>
      <c r="C23" s="5" t="s">
        <v>37</v>
      </c>
      <c r="D23" s="16" t="s">
        <v>38</v>
      </c>
      <c r="E23" s="16"/>
      <c r="F23" s="5" t="s">
        <v>39</v>
      </c>
      <c r="G23" s="5" t="s">
        <v>40</v>
      </c>
      <c r="H23" s="5" t="s">
        <v>41</v>
      </c>
    </row>
    <row r="24" spans="1:8" s="2" customFormat="1" ht="92.5" customHeight="1" x14ac:dyDescent="0.25">
      <c r="A24" s="33"/>
      <c r="B24" s="34" t="s">
        <v>42</v>
      </c>
      <c r="C24" s="34" t="s">
        <v>43</v>
      </c>
      <c r="D24" s="16" t="s">
        <v>44</v>
      </c>
      <c r="E24" s="16"/>
      <c r="F24" s="46" t="s">
        <v>45</v>
      </c>
      <c r="G24" s="47" t="s">
        <v>46</v>
      </c>
      <c r="H24" s="50" t="s">
        <v>99</v>
      </c>
    </row>
    <row r="25" spans="1:8" s="2" customFormat="1" ht="92.5" customHeight="1" x14ac:dyDescent="0.25">
      <c r="A25" s="33"/>
      <c r="B25" s="34"/>
      <c r="C25" s="34"/>
      <c r="D25" s="16" t="s">
        <v>48</v>
      </c>
      <c r="E25" s="16"/>
      <c r="F25" s="46" t="s">
        <v>49</v>
      </c>
      <c r="G25" s="47" t="s">
        <v>50</v>
      </c>
      <c r="H25" s="50" t="s">
        <v>100</v>
      </c>
    </row>
    <row r="26" spans="1:8" s="2" customFormat="1" ht="92.5" customHeight="1" x14ac:dyDescent="0.25">
      <c r="A26" s="33"/>
      <c r="B26" s="34"/>
      <c r="C26" s="34"/>
      <c r="D26" s="16" t="s">
        <v>51</v>
      </c>
      <c r="E26" s="16"/>
      <c r="F26" s="46" t="s">
        <v>52</v>
      </c>
      <c r="G26" s="47" t="s">
        <v>53</v>
      </c>
      <c r="H26" s="50" t="s">
        <v>101</v>
      </c>
    </row>
    <row r="27" spans="1:8" s="2" customFormat="1" ht="92.5" customHeight="1" x14ac:dyDescent="0.25">
      <c r="A27" s="33"/>
      <c r="B27" s="34"/>
      <c r="C27" s="34"/>
      <c r="D27" s="16" t="s">
        <v>54</v>
      </c>
      <c r="E27" s="16"/>
      <c r="F27" s="46" t="s">
        <v>55</v>
      </c>
      <c r="G27" s="47" t="s">
        <v>56</v>
      </c>
      <c r="H27" s="50" t="s">
        <v>102</v>
      </c>
    </row>
    <row r="28" spans="1:8" s="2" customFormat="1" ht="92.5" customHeight="1" x14ac:dyDescent="0.25">
      <c r="A28" s="33"/>
      <c r="B28" s="34"/>
      <c r="C28" s="34" t="s">
        <v>57</v>
      </c>
      <c r="D28" s="16" t="s">
        <v>58</v>
      </c>
      <c r="E28" s="16"/>
      <c r="F28" s="47" t="s">
        <v>59</v>
      </c>
      <c r="G28" s="48">
        <v>1</v>
      </c>
      <c r="H28" s="5" t="s">
        <v>91</v>
      </c>
    </row>
    <row r="29" spans="1:8" s="2" customFormat="1" ht="92.5" customHeight="1" x14ac:dyDescent="0.25">
      <c r="A29" s="33"/>
      <c r="B29" s="34"/>
      <c r="C29" s="34"/>
      <c r="D29" s="16" t="s">
        <v>60</v>
      </c>
      <c r="E29" s="16"/>
      <c r="F29" s="47" t="s">
        <v>59</v>
      </c>
      <c r="G29" s="48">
        <v>1</v>
      </c>
      <c r="H29" s="5" t="s">
        <v>91</v>
      </c>
    </row>
    <row r="30" spans="1:8" s="2" customFormat="1" ht="92.5" customHeight="1" x14ac:dyDescent="0.25">
      <c r="A30" s="33"/>
      <c r="B30" s="34"/>
      <c r="C30" s="34"/>
      <c r="D30" s="16" t="s">
        <v>61</v>
      </c>
      <c r="E30" s="16"/>
      <c r="F30" s="47" t="s">
        <v>59</v>
      </c>
      <c r="G30" s="48">
        <v>1</v>
      </c>
      <c r="H30" s="5" t="s">
        <v>91</v>
      </c>
    </row>
    <row r="31" spans="1:8" s="2" customFormat="1" ht="92.5" customHeight="1" x14ac:dyDescent="0.25">
      <c r="A31" s="33"/>
      <c r="B31" s="34"/>
      <c r="C31" s="34"/>
      <c r="D31" s="16" t="s">
        <v>62</v>
      </c>
      <c r="E31" s="16"/>
      <c r="F31" s="47" t="s">
        <v>59</v>
      </c>
      <c r="G31" s="48">
        <v>1</v>
      </c>
      <c r="H31" s="5" t="s">
        <v>91</v>
      </c>
    </row>
    <row r="32" spans="1:8" s="2" customFormat="1" ht="92.5" customHeight="1" x14ac:dyDescent="0.25">
      <c r="A32" s="33"/>
      <c r="B32" s="34"/>
      <c r="C32" s="34" t="s">
        <v>63</v>
      </c>
      <c r="D32" s="16" t="s">
        <v>64</v>
      </c>
      <c r="E32" s="16"/>
      <c r="F32" s="5" t="s">
        <v>59</v>
      </c>
      <c r="G32" s="48">
        <v>1</v>
      </c>
      <c r="H32" s="5" t="s">
        <v>91</v>
      </c>
    </row>
    <row r="33" spans="1:8" s="2" customFormat="1" ht="92.5" customHeight="1" x14ac:dyDescent="0.25">
      <c r="A33" s="33"/>
      <c r="B33" s="34"/>
      <c r="C33" s="34"/>
      <c r="D33" s="16" t="s">
        <v>65</v>
      </c>
      <c r="E33" s="16"/>
      <c r="F33" s="5" t="s">
        <v>59</v>
      </c>
      <c r="G33" s="48">
        <v>1</v>
      </c>
      <c r="H33" s="5" t="s">
        <v>91</v>
      </c>
    </row>
    <row r="34" spans="1:8" s="2" customFormat="1" ht="92.5" customHeight="1" x14ac:dyDescent="0.25">
      <c r="A34" s="33"/>
      <c r="B34" s="34"/>
      <c r="C34" s="34"/>
      <c r="D34" s="16" t="s">
        <v>66</v>
      </c>
      <c r="E34" s="16"/>
      <c r="F34" s="5" t="s">
        <v>59</v>
      </c>
      <c r="G34" s="48">
        <v>1</v>
      </c>
      <c r="H34" s="5" t="s">
        <v>91</v>
      </c>
    </row>
    <row r="35" spans="1:8" s="2" customFormat="1" ht="92.5" customHeight="1" x14ac:dyDescent="0.25">
      <c r="A35" s="33"/>
      <c r="B35" s="34"/>
      <c r="C35" s="34"/>
      <c r="D35" s="16" t="s">
        <v>67</v>
      </c>
      <c r="E35" s="16"/>
      <c r="F35" s="5" t="s">
        <v>59</v>
      </c>
      <c r="G35" s="48">
        <v>1</v>
      </c>
      <c r="H35" s="5" t="s">
        <v>91</v>
      </c>
    </row>
    <row r="36" spans="1:8" s="2" customFormat="1" ht="92.5" customHeight="1" x14ac:dyDescent="0.25">
      <c r="A36" s="33"/>
      <c r="B36" s="34"/>
      <c r="C36" s="11" t="s">
        <v>68</v>
      </c>
      <c r="D36" s="16" t="s">
        <v>69</v>
      </c>
      <c r="E36" s="16"/>
      <c r="F36" s="47" t="s">
        <v>70</v>
      </c>
      <c r="G36" s="47" t="s">
        <v>71</v>
      </c>
      <c r="H36" s="5" t="s">
        <v>91</v>
      </c>
    </row>
    <row r="37" spans="1:8" s="2" customFormat="1" ht="92.5" customHeight="1" x14ac:dyDescent="0.25">
      <c r="A37" s="33"/>
      <c r="B37" s="34" t="s">
        <v>72</v>
      </c>
      <c r="C37" s="34" t="s">
        <v>73</v>
      </c>
      <c r="D37" s="16" t="s">
        <v>74</v>
      </c>
      <c r="E37" s="16"/>
      <c r="F37" s="5" t="s">
        <v>75</v>
      </c>
      <c r="G37" s="49">
        <v>0.85099999999999998</v>
      </c>
      <c r="H37" s="5" t="s">
        <v>91</v>
      </c>
    </row>
    <row r="38" spans="1:8" s="2" customFormat="1" ht="92.5" customHeight="1" x14ac:dyDescent="0.25">
      <c r="A38" s="33"/>
      <c r="B38" s="34"/>
      <c r="C38" s="34"/>
      <c r="D38" s="16" t="s">
        <v>76</v>
      </c>
      <c r="E38" s="16"/>
      <c r="F38" s="5" t="s">
        <v>77</v>
      </c>
      <c r="G38" s="49">
        <v>0.60209999999999997</v>
      </c>
      <c r="H38" s="5" t="s">
        <v>91</v>
      </c>
    </row>
    <row r="39" spans="1:8" s="2" customFormat="1" ht="92.5" customHeight="1" x14ac:dyDescent="0.25">
      <c r="A39" s="33"/>
      <c r="B39" s="34"/>
      <c r="C39" s="34"/>
      <c r="D39" s="16" t="s">
        <v>78</v>
      </c>
      <c r="E39" s="16"/>
      <c r="F39" s="5" t="s">
        <v>75</v>
      </c>
      <c r="G39" s="49">
        <v>0.62309999999999999</v>
      </c>
      <c r="H39" s="5" t="s">
        <v>47</v>
      </c>
    </row>
    <row r="40" spans="1:8" s="2" customFormat="1" ht="92.5" customHeight="1" x14ac:dyDescent="0.25">
      <c r="A40" s="33"/>
      <c r="B40" s="34"/>
      <c r="C40" s="34"/>
      <c r="D40" s="16" t="s">
        <v>79</v>
      </c>
      <c r="E40" s="16"/>
      <c r="F40" s="5" t="s">
        <v>75</v>
      </c>
      <c r="G40" s="49">
        <v>0.55359999999999998</v>
      </c>
      <c r="H40" s="5" t="s">
        <v>47</v>
      </c>
    </row>
    <row r="41" spans="1:8" s="2" customFormat="1" ht="88" customHeight="1" x14ac:dyDescent="0.25">
      <c r="A41" s="33"/>
      <c r="B41" s="34"/>
      <c r="C41" s="11" t="s">
        <v>80</v>
      </c>
      <c r="D41" s="16" t="s">
        <v>81</v>
      </c>
      <c r="E41" s="16"/>
      <c r="F41" s="5" t="s">
        <v>82</v>
      </c>
      <c r="G41" s="5" t="s">
        <v>103</v>
      </c>
      <c r="H41" s="5" t="s">
        <v>91</v>
      </c>
    </row>
    <row r="42" spans="1:8" s="2" customFormat="1" ht="72.5" customHeight="1" x14ac:dyDescent="0.25">
      <c r="A42" s="33"/>
      <c r="B42" s="11" t="s">
        <v>83</v>
      </c>
      <c r="C42" s="11" t="s">
        <v>84</v>
      </c>
      <c r="D42" s="16" t="s">
        <v>85</v>
      </c>
      <c r="E42" s="16"/>
      <c r="F42" s="5" t="s">
        <v>75</v>
      </c>
      <c r="G42" s="48">
        <v>0.9</v>
      </c>
      <c r="H42" s="5" t="s">
        <v>91</v>
      </c>
    </row>
    <row r="43" spans="1:8" s="2" customFormat="1" ht="16.149999999999999" customHeight="1" x14ac:dyDescent="0.25">
      <c r="A43" s="12" t="s">
        <v>86</v>
      </c>
      <c r="B43" s="27" t="s">
        <v>23</v>
      </c>
      <c r="C43" s="28"/>
      <c r="D43" s="28"/>
      <c r="E43" s="28"/>
      <c r="F43" s="28"/>
      <c r="G43" s="28"/>
      <c r="H43" s="29"/>
    </row>
    <row r="44" spans="1:8" s="2" customFormat="1" ht="13" customHeight="1" x14ac:dyDescent="0.25">
      <c r="A44" s="30" t="s">
        <v>87</v>
      </c>
      <c r="B44" s="30"/>
      <c r="C44" s="30"/>
      <c r="D44" s="30"/>
      <c r="E44" s="30"/>
      <c r="F44" s="30"/>
      <c r="G44" s="30"/>
      <c r="H44" s="30"/>
    </row>
    <row r="45" spans="1:8" s="2" customFormat="1" ht="26" customHeight="1" x14ac:dyDescent="0.25">
      <c r="A45" s="30" t="s">
        <v>88</v>
      </c>
      <c r="B45" s="30"/>
      <c r="C45" s="30"/>
      <c r="D45" s="30"/>
      <c r="E45" s="30"/>
      <c r="F45" s="30"/>
      <c r="G45" s="30"/>
      <c r="H45" s="30"/>
    </row>
    <row r="46" spans="1:8" s="2" customFormat="1" ht="17" customHeight="1" x14ac:dyDescent="0.25">
      <c r="A46" s="30" t="s">
        <v>89</v>
      </c>
      <c r="B46" s="30"/>
      <c r="C46" s="30"/>
      <c r="D46" s="30"/>
      <c r="E46" s="30"/>
      <c r="F46" s="30"/>
      <c r="G46" s="30"/>
      <c r="H46" s="30"/>
    </row>
  </sheetData>
  <mergeCells count="61">
    <mergeCell ref="B43:H43"/>
    <mergeCell ref="A44:H44"/>
    <mergeCell ref="A45:H45"/>
    <mergeCell ref="A46:H46"/>
    <mergeCell ref="A21:A22"/>
    <mergeCell ref="A23:A42"/>
    <mergeCell ref="B24:B36"/>
    <mergeCell ref="B37:B41"/>
    <mergeCell ref="C24:C27"/>
    <mergeCell ref="C28:C31"/>
    <mergeCell ref="C32:C35"/>
    <mergeCell ref="C37:C40"/>
    <mergeCell ref="D38:E38"/>
    <mergeCell ref="D39:E39"/>
    <mergeCell ref="D40:E40"/>
    <mergeCell ref="D41:E41"/>
    <mergeCell ref="D42:E42"/>
    <mergeCell ref="D33:E33"/>
    <mergeCell ref="D34:E34"/>
    <mergeCell ref="D35:E35"/>
    <mergeCell ref="D36:E36"/>
    <mergeCell ref="D37:E37"/>
    <mergeCell ref="D28:E28"/>
    <mergeCell ref="D29:E29"/>
    <mergeCell ref="D30:E30"/>
    <mergeCell ref="D31:E31"/>
    <mergeCell ref="D32:E32"/>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2023-08-16T07:11:15Z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C364229909144FEF8F52B16C9393484C_12</vt:lpwstr>
  </property>
</Properties>
</file>