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89512FC5-A6D0-495C-BDE6-91B16F56DBD0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H24" i="45" l="1"/>
  <c r="F10" i="45"/>
</calcChain>
</file>

<file path=xl/sharedStrings.xml><?xml version="1.0" encoding="utf-8"?>
<sst xmlns="http://schemas.openxmlformats.org/spreadsheetml/2006/main" count="93" uniqueCount="76">
  <si>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</si>
  <si>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</si>
  <si>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</si>
  <si>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</si>
  <si>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</si>
  <si>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</si>
  <si>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</si>
  <si>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</si>
  <si>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</si>
  <si>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</si>
  <si>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</si>
  <si>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通过做好本单位在职人员绩效工资发放工作，有效提高工作积极性，确保本院医疗、行政等工作有序开展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</si>
  <si>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</si>
  <si>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</si>
  <si>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</si>
  <si>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</si>
  <si>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</si>
  <si>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</si>
  <si>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</si>
  <si>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</si>
  <si>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</si>
  <si>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</si>
  <si>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</si>
  <si>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</si>
  <si>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</si>
  <si>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</si>
  <si>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</si>
  <si>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</si>
  <si>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</si>
  <si>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</si>
  <si>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</si>
  <si>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</si>
  <si>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</si>
  <si>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</si>
  <si>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≥50人</t>
  </si>
  <si>
    <t>质量指标</t>
  </si>
  <si>
    <t>在职人员绩效工资发放到位率</t>
  </si>
  <si>
    <t xml:space="preserve"> =100%</t>
  </si>
  <si>
    <t>时效指标</t>
  </si>
  <si>
    <t>在职人员绩效工资发放及时率</t>
  </si>
  <si>
    <t>成本指标</t>
  </si>
  <si>
    <t>在职人员绩效工资补助经费</t>
  </si>
  <si>
    <t>≤5万元</t>
  </si>
  <si>
    <t>0万元</t>
  </si>
  <si>
    <t>效益指标    （30分）</t>
  </si>
  <si>
    <t>社会效益
指标</t>
  </si>
  <si>
    <t>提高工作积极性</t>
  </si>
  <si>
    <t>提高</t>
  </si>
  <si>
    <t>单位运行稳定率</t>
  </si>
  <si>
    <t xml:space="preserve">  =100%</t>
  </si>
  <si>
    <t>可持续影响指标</t>
  </si>
  <si>
    <t>健全单位绩效工资实施方案</t>
  </si>
  <si>
    <t>健全</t>
  </si>
  <si>
    <t>本单位已明确绩效考核量化标准、绩效考核方式及绩效工资发放方案，有效确保本单位绩效工资发放工作顺利实施，全部达成预期指标</t>
  </si>
  <si>
    <t>满意度指标
（10分）</t>
  </si>
  <si>
    <t>服务对象
满意度指标</t>
  </si>
  <si>
    <t>单位工作人员满意度</t>
  </si>
  <si>
    <t>≥90%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</si>
  <si>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</si>
  <si>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</si>
  <si>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</si>
  <si>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</si>
  <si>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</si>
  <si>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</si>
  <si>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</si>
  <si>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</si>
  <si>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</si>
  <si>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</si>
  <si>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2022年基层医疗卫生机构绩效工资</t>
    <phoneticPr fontId="12" type="noConversion"/>
  </si>
  <si>
    <t>资金下达时间较晚，2022年资金结存，今后预算编报中提高准确率，保障预算执行。项目指标已结转至2023年执行，截止2023年4月底，该项目资金支出5万元。</t>
    <phoneticPr fontId="12" type="noConversion"/>
  </si>
  <si>
    <t>由于本项目指标下达时间较晚，未使用该项目资金发放在职人员绩效资金，项目指标已结转至2023年执行。</t>
    <phoneticPr fontId="12" type="noConversion"/>
  </si>
  <si>
    <t>0人</t>
    <phoneticPr fontId="12" type="noConversion"/>
  </si>
  <si>
    <t>发放绩效工资在职人员数</t>
    <phoneticPr fontId="12" type="noConversion"/>
  </si>
  <si>
    <t>资金下达时间较晚，2022年资金结存，今后预算编报中提高准确率，保障预算执行。项目指标已结转至2023年执行，截止2023年4月底已完成50人绩效工资发放。</t>
    <phoneticPr fontId="12" type="noConversion"/>
  </si>
  <si>
    <t>无偏差</t>
    <phoneticPr fontId="12" type="noConversion"/>
  </si>
  <si>
    <t>由于本项目指标下达时间较晚，未使用该项目资金发放在职人员绩效资金，未达成预期指标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</si>
</sst>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7" formatCode="_ &quot;￥&quot;* #,##0.00_ ;_ &quot;￥&quot;* \-#,##0.00_ ;_ &quot;￥&quot;* &quot;-&quot;??_ ;_ @_ "/>
    <numFmt numFmtId="178" formatCode="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9" fillId="0" borderId="2" xfId="1" applyFont="1" applyFill="1" applyBorder="1" applyAlignment="1" applyProtection="1">
      <alignment horizontal="center" vertical="center" wrapText="1"/>
    </xf>
    <xf numFmtId="0" fontId="9" fillId="0" borderId="0" xfId="2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7" xfId="17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</cellXfs>
  <cellStyles count="21">
    <cellStyle name="百分比" xfId="1" builtinId="5"/>
    <cellStyle name="百分比 2" xfId="2" xr:uid="{00000000-0005-0000-0000-00000D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4" xr:uid="{00000000-0005-0000-0000-00003D000000}"/>
    <cellStyle name="常规 5" xfId="12" xr:uid="{00000000-0005-0000-0000-00003B000000}"/>
    <cellStyle name="常规 5 2" xfId="4" xr:uid="{00000000-0005-0000-0000-000014000000}"/>
    <cellStyle name="常规 6" xfId="3" xr:uid="{00000000-0005-0000-0000-00000F000000}"/>
    <cellStyle name="常规 6 2" xfId="5" xr:uid="{00000000-0005-0000-0000-000016000000}"/>
    <cellStyle name="常规 7" xfId="11" xr:uid="{00000000-0005-0000-0000-00003A000000}"/>
    <cellStyle name="常规 8" xfId="20" xr:uid="{00000000-0005-0000-0000-000043000000}"/>
    <cellStyle name="常规 9" xfId="19" xr:uid="{00000000-0005-0000-0000-000042000000}"/>
    <cellStyle name="货币 2" xfId="10" xr:uid="{00000000-0005-0000-0000-000039000000}"/>
    <cellStyle name="千位分隔 2" xfId="13" xr:uid="{00000000-0005-0000-0000-00003C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24" zoomScale="85" zoomScaleNormal="85" zoomScaleSheetLayoutView="85" workbookViewId="0">
      <selection activeCell="E19" sqref="E19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4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4999999999999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30" t="s">
        <v>3</v>
      </c>
      <c r="B5" s="30"/>
      <c r="C5" s="31" t="s">
        <v>68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4</v>
      </c>
      <c r="B6" s="33"/>
      <c r="C6" s="32" t="s">
        <v>5</v>
      </c>
      <c r="D6" s="32"/>
      <c r="E6" s="9" t="s">
        <v>6</v>
      </c>
      <c r="F6" s="34" t="s">
        <v>7</v>
      </c>
      <c r="G6" s="35"/>
      <c r="H6" s="35"/>
      <c r="I6" s="35"/>
      <c r="J6" s="36"/>
    </row>
    <row r="7" spans="1:10" ht="21.75" customHeight="1">
      <c r="A7" s="48" t="s">
        <v>8</v>
      </c>
      <c r="B7" s="48"/>
      <c r="C7" s="37" t="s">
        <v>9</v>
      </c>
      <c r="D7" s="37"/>
      <c r="E7" s="37"/>
      <c r="F7" s="30" t="s">
        <v>10</v>
      </c>
      <c r="G7" s="30"/>
      <c r="H7" s="30"/>
      <c r="I7" s="30"/>
      <c r="J7" s="30"/>
    </row>
    <row r="8" spans="1:10" ht="99.75" customHeight="1">
      <c r="A8" s="48"/>
      <c r="B8" s="48"/>
      <c r="C8" s="37" t="s">
        <v>11</v>
      </c>
      <c r="D8" s="37"/>
      <c r="E8" s="37"/>
      <c r="F8" s="38" t="s">
        <v>70</v>
      </c>
      <c r="G8" s="37"/>
      <c r="H8" s="37"/>
      <c r="I8" s="37"/>
      <c r="J8" s="54"/>
    </row>
    <row r="9" spans="1:10" ht="51" customHeight="1">
      <c r="A9" s="48" t="s">
        <v>12</v>
      </c>
      <c r="B9" s="48"/>
      <c r="C9" s="7"/>
      <c r="D9" s="7" t="s">
        <v>13</v>
      </c>
      <c r="E9" s="8" t="s">
        <v>14</v>
      </c>
      <c r="F9" s="10" t="s">
        <v>15</v>
      </c>
      <c r="G9" s="7" t="s">
        <v>16</v>
      </c>
      <c r="H9" s="7" t="s">
        <v>17</v>
      </c>
      <c r="I9" s="25" t="s">
        <v>18</v>
      </c>
      <c r="J9" s="26" t="s">
        <v>19</v>
      </c>
    </row>
    <row r="10" spans="1:10" ht="21.75" customHeight="1">
      <c r="A10" s="48"/>
      <c r="B10" s="48"/>
      <c r="C10" s="11" t="s">
        <v>20</v>
      </c>
      <c r="D10" s="12">
        <v>0</v>
      </c>
      <c r="E10" s="12">
        <v>0</v>
      </c>
      <c r="F10" s="12">
        <f>SUM(F11:F14)</f>
        <v>0</v>
      </c>
      <c r="G10" s="12">
        <v>10</v>
      </c>
      <c r="H10" s="12">
        <v>0</v>
      </c>
      <c r="I10" s="56">
        <v>0</v>
      </c>
      <c r="J10" s="52" t="s">
        <v>69</v>
      </c>
    </row>
    <row r="11" spans="1:10" ht="21.75" customHeight="1">
      <c r="A11" s="48"/>
      <c r="B11" s="48"/>
      <c r="C11" s="11" t="s">
        <v>21</v>
      </c>
      <c r="D11" s="12">
        <v>0</v>
      </c>
      <c r="E11" s="12">
        <v>0</v>
      </c>
      <c r="F11" s="12">
        <v>0</v>
      </c>
      <c r="G11" s="13" t="s">
        <v>22</v>
      </c>
      <c r="H11" s="13" t="s">
        <v>22</v>
      </c>
      <c r="I11" s="57">
        <v>0</v>
      </c>
      <c r="J11" s="53"/>
    </row>
    <row r="12" spans="1:10" ht="21.75" customHeight="1">
      <c r="A12" s="48"/>
      <c r="B12" s="48"/>
      <c r="C12" s="11" t="s">
        <v>23</v>
      </c>
      <c r="D12" s="12">
        <v>0</v>
      </c>
      <c r="E12" s="12">
        <v>0</v>
      </c>
      <c r="F12" s="12">
        <v>0</v>
      </c>
      <c r="G12" s="13" t="s">
        <v>22</v>
      </c>
      <c r="H12" s="13" t="s">
        <v>22</v>
      </c>
      <c r="I12" s="57">
        <v>0</v>
      </c>
      <c r="J12" s="53"/>
    </row>
    <row r="13" spans="1:10" ht="21.75" customHeight="1">
      <c r="A13" s="48"/>
      <c r="B13" s="48"/>
      <c r="C13" s="11" t="s">
        <v>24</v>
      </c>
      <c r="D13" s="12">
        <v>0</v>
      </c>
      <c r="E13" s="12">
        <v>0</v>
      </c>
      <c r="F13" s="12">
        <v>0</v>
      </c>
      <c r="G13" s="13" t="s">
        <v>22</v>
      </c>
      <c r="H13" s="13" t="s">
        <v>22</v>
      </c>
      <c r="I13" s="57">
        <v>0</v>
      </c>
      <c r="J13" s="53"/>
    </row>
    <row r="14" spans="1:10" ht="21.75" customHeight="1">
      <c r="A14" s="52"/>
      <c r="B14" s="52"/>
      <c r="C14" s="11" t="s">
        <v>25</v>
      </c>
      <c r="D14" s="12">
        <v>0</v>
      </c>
      <c r="E14" s="12">
        <v>0</v>
      </c>
      <c r="F14" s="12">
        <v>0</v>
      </c>
      <c r="G14" s="13" t="s">
        <v>22</v>
      </c>
      <c r="H14" s="13" t="s">
        <v>22</v>
      </c>
      <c r="I14" s="57">
        <v>0</v>
      </c>
      <c r="J14" s="53"/>
    </row>
    <row r="15" spans="1:10" ht="28" customHeight="1">
      <c r="A15" s="47" t="s">
        <v>26</v>
      </c>
      <c r="B15" s="10" t="s">
        <v>27</v>
      </c>
      <c r="C15" s="10" t="s">
        <v>28</v>
      </c>
      <c r="D15" s="10" t="s">
        <v>29</v>
      </c>
      <c r="E15" s="10" t="s">
        <v>30</v>
      </c>
      <c r="F15" s="14" t="s">
        <v>31</v>
      </c>
      <c r="G15" s="7" t="s">
        <v>16</v>
      </c>
      <c r="H15" s="7" t="s">
        <v>17</v>
      </c>
      <c r="I15" s="38" t="s">
        <v>19</v>
      </c>
      <c r="J15" s="39"/>
    </row>
    <row r="16" spans="1:10" s="55" customFormat="1" ht="106.5" customHeight="1">
      <c r="A16" s="47"/>
      <c r="B16" s="49" t="s">
        <v>32</v>
      </c>
      <c r="C16" s="16" t="s">
        <v>33</v>
      </c>
      <c r="D16" s="17" t="s">
        <v>72</v>
      </c>
      <c r="E16" s="17" t="s">
        <v>34</v>
      </c>
      <c r="F16" s="17" t="s">
        <v>71</v>
      </c>
      <c r="G16" s="10">
        <v>12</v>
      </c>
      <c r="H16" s="10">
        <v>0</v>
      </c>
      <c r="I16" s="38" t="s">
        <v>73</v>
      </c>
      <c r="J16" s="54"/>
    </row>
    <row r="17" spans="1:10" s="55" customFormat="1" ht="106.5" customHeight="1">
      <c r="A17" s="47"/>
      <c r="B17" s="49"/>
      <c r="C17" s="16" t="s">
        <v>35</v>
      </c>
      <c r="D17" s="17" t="s">
        <v>36</v>
      </c>
      <c r="E17" s="17" t="s">
        <v>37</v>
      </c>
      <c r="F17" s="18">
        <v>0</v>
      </c>
      <c r="G17" s="10">
        <v>12</v>
      </c>
      <c r="H17" s="10">
        <v>0</v>
      </c>
      <c r="I17" s="38" t="s">
        <v>73</v>
      </c>
      <c r="J17" s="54"/>
    </row>
    <row r="18" spans="1:10" s="55" customFormat="1" ht="106.5" customHeight="1">
      <c r="A18" s="47"/>
      <c r="B18" s="49"/>
      <c r="C18" s="16" t="s">
        <v>38</v>
      </c>
      <c r="D18" s="17" t="s">
        <v>39</v>
      </c>
      <c r="E18" s="17" t="s">
        <v>37</v>
      </c>
      <c r="F18" s="18">
        <v>0</v>
      </c>
      <c r="G18" s="10">
        <v>13</v>
      </c>
      <c r="H18" s="10">
        <v>0</v>
      </c>
      <c r="I18" s="38" t="s">
        <v>73</v>
      </c>
      <c r="J18" s="54"/>
    </row>
    <row r="19" spans="1:10" s="55" customFormat="1" ht="106.5" customHeight="1">
      <c r="A19" s="47"/>
      <c r="B19" s="49"/>
      <c r="C19" s="15" t="s">
        <v>40</v>
      </c>
      <c r="D19" s="17" t="s">
        <v>41</v>
      </c>
      <c r="E19" s="17" t="s">
        <v>42</v>
      </c>
      <c r="F19" s="17" t="s">
        <v>43</v>
      </c>
      <c r="G19" s="10">
        <v>13</v>
      </c>
      <c r="H19" s="10">
        <v>0</v>
      </c>
      <c r="I19" s="38" t="s">
        <v>69</v>
      </c>
      <c r="J19" s="54"/>
    </row>
    <row r="20" spans="1:10" s="55" customFormat="1" ht="129" customHeight="1">
      <c r="A20" s="47"/>
      <c r="B20" s="50" t="s">
        <v>44</v>
      </c>
      <c r="C20" s="50" t="s">
        <v>45</v>
      </c>
      <c r="D20" s="19" t="s">
        <v>46</v>
      </c>
      <c r="E20" s="20" t="s">
        <v>47</v>
      </c>
      <c r="F20" s="55" t="s">
        <v>75</v>
      </c>
      <c r="G20" s="10">
        <v>10</v>
      </c>
      <c r="H20" s="10">
        <v>0</v>
      </c>
      <c r="I20" s="38" t="s">
        <v>73</v>
      </c>
      <c r="J20" s="54"/>
    </row>
    <row r="21" spans="1:10" s="55" customFormat="1" ht="106.5" customHeight="1">
      <c r="A21" s="47"/>
      <c r="B21" s="51"/>
      <c r="C21" s="51"/>
      <c r="D21" s="19" t="s">
        <v>48</v>
      </c>
      <c r="E21" s="20" t="s">
        <v>49</v>
      </c>
      <c r="F21" s="21">
        <v>0</v>
      </c>
      <c r="G21" s="10">
        <v>10</v>
      </c>
      <c r="H21" s="10">
        <v>0</v>
      </c>
      <c r="I21" s="38" t="s">
        <v>73</v>
      </c>
      <c r="J21" s="54"/>
    </row>
    <row r="22" spans="1:10" s="55" customFormat="1" ht="150" customHeight="1">
      <c r="A22" s="47"/>
      <c r="B22" s="51"/>
      <c r="C22" s="16" t="s">
        <v>50</v>
      </c>
      <c r="D22" s="19" t="s">
        <v>51</v>
      </c>
      <c r="E22" s="17" t="s">
        <v>52</v>
      </c>
      <c r="F22" s="22" t="s">
        <v>53</v>
      </c>
      <c r="G22" s="10">
        <v>10</v>
      </c>
      <c r="H22" s="10">
        <v>10</v>
      </c>
      <c r="I22" s="38" t="s">
        <v>74</v>
      </c>
      <c r="J22" s="54"/>
    </row>
    <row r="23" spans="1:10" s="55" customFormat="1" ht="106.5" customHeight="1">
      <c r="A23" s="47"/>
      <c r="B23" s="16" t="s">
        <v>54</v>
      </c>
      <c r="C23" s="16" t="s">
        <v>55</v>
      </c>
      <c r="D23" s="17" t="s">
        <v>56</v>
      </c>
      <c r="E23" s="17" t="s">
        <v>57</v>
      </c>
      <c r="F23" s="18">
        <v>0</v>
      </c>
      <c r="G23" s="10">
        <v>10</v>
      </c>
      <c r="H23" s="10">
        <v>0</v>
      </c>
      <c r="I23" s="38" t="s">
        <v>73</v>
      </c>
      <c r="J23" s="54"/>
    </row>
    <row r="24" spans="1:10" ht="18" customHeight="1">
      <c r="A24" s="42" t="s">
        <v>58</v>
      </c>
      <c r="B24" s="43"/>
      <c r="C24" s="43"/>
      <c r="D24" s="43"/>
      <c r="E24" s="43"/>
      <c r="F24" s="44"/>
      <c r="G24" s="23">
        <v>100</v>
      </c>
      <c r="H24" s="23">
        <f>SUM(H16:H23)+H10</f>
        <v>10</v>
      </c>
      <c r="I24" s="40"/>
      <c r="J24" s="41"/>
    </row>
    <row r="25" spans="1:10" s="2" customFormat="1" ht="33" customHeight="1">
      <c r="A25" s="48" t="s">
        <v>59</v>
      </c>
      <c r="B25" s="45" t="s">
        <v>60</v>
      </c>
      <c r="C25" s="45"/>
      <c r="D25" s="45" t="s">
        <v>61</v>
      </c>
      <c r="E25" s="45"/>
      <c r="F25" s="45"/>
      <c r="G25" s="45" t="s">
        <v>62</v>
      </c>
      <c r="H25" s="45"/>
      <c r="I25" s="45"/>
      <c r="J25" s="45"/>
    </row>
    <row r="26" spans="1:10" s="2" customFormat="1" ht="33" customHeight="1">
      <c r="A26" s="48"/>
      <c r="B26" s="45" t="s">
        <v>63</v>
      </c>
      <c r="C26" s="45"/>
      <c r="D26" s="45" t="s">
        <v>64</v>
      </c>
      <c r="E26" s="45"/>
      <c r="F26" s="45"/>
      <c r="G26" s="45" t="s">
        <v>65</v>
      </c>
      <c r="H26" s="45"/>
      <c r="I26" s="45"/>
      <c r="J26" s="45"/>
    </row>
    <row r="27" spans="1:10" s="3" customFormat="1" ht="108" customHeight="1">
      <c r="A27" s="24" t="s">
        <v>66</v>
      </c>
      <c r="B27" s="46" t="s">
        <v>67</v>
      </c>
      <c r="C27" s="46"/>
      <c r="D27" s="46"/>
      <c r="E27" s="46"/>
      <c r="F27" s="46"/>
      <c r="G27" s="46"/>
      <c r="H27" s="46"/>
      <c r="I27" s="46"/>
      <c r="J27" s="46"/>
    </row>
  </sheetData>
  <mergeCells count="38">
    <mergeCell ref="A9:B14"/>
    <mergeCell ref="B26:C26"/>
    <mergeCell ref="D26:F26"/>
    <mergeCell ref="G26:J26"/>
    <mergeCell ref="B27:J27"/>
    <mergeCell ref="A15:A23"/>
    <mergeCell ref="A25:A26"/>
    <mergeCell ref="B16:B19"/>
    <mergeCell ref="B20:B22"/>
    <mergeCell ref="C20:C21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2023-08-16T06:17:56Z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