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JK\Desktop\2022项目自评-精武\区级项目\"/>
    </mc:Choice>
  </mc:AlternateContent>
  <xr:revisionPtr revIDLastSave="0" documentId="13_ncr:1_{AFA50E5C-A1B9-4C67-A30B-4B8A9122E839}" xr6:coauthVersionLast="47" xr6:coauthVersionMax="47" xr10:uidLastSave="{00000000-0000-0000-0000-000000000000}"/>
  <bookViews>
    <workbookView xWindow="-110" yWindow="-110" windowWidth="19420" windowHeight="1042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81029"/>
</workbook>
</file>

<file path=xl/calcChain.xml><?xml version="1.0" encoding="utf-8"?>
<calcChain xmlns="http://schemas.openxmlformats.org/spreadsheetml/2006/main">
  <c r="I13" i="45" l="1"/>
  <c r="D10" i="45"/>
  <c r="H36" i="45"/>
  <c r="F10" i="45"/>
  <c r="E10" i="45"/>
  <c r="I10" i="45" l="1"/>
</calcChain>
</file>

<file path=xl/sharedStrings.xml><?xml version="1.0" encoding="utf-8"?>
<sst xmlns="http://schemas.openxmlformats.org/spreadsheetml/2006/main" count="137" uniqueCount="90">
  <si>
    <t>附件3</t>
  </si>
  <si>
    <t xml:space="preserve">项目支出绩效自评表 </t>
  </si>
  <si>
    <t>（2022年度）</t>
  </si>
  <si>
    <t>项目名称</t>
  </si>
  <si>
    <t>主管主管部门</t>
  </si>
  <si>
    <t>天津市西青区卫生健康委员会</t>
  </si>
  <si>
    <t>项目实施单位</t>
  </si>
  <si>
    <t>天津市西青区精武镇社区卫生服务中心</t>
  </si>
  <si>
    <t>年度总体目标</t>
  </si>
  <si>
    <t>年初预期目标</t>
  </si>
  <si>
    <t>年度实际完成情况</t>
  </si>
  <si>
    <t>通过购置医疗专用设备，满足本院除痛门诊、产科、中医理疗开展日常诊疗工作设备使用需求。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</si>
  <si>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</si>
  <si>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</si>
  <si>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</si>
  <si>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</si>
  <si>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</si>
  <si>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</si>
  <si>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</si>
  <si>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</si>
  <si>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</si>
  <si>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</si>
  <si>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</si>
  <si>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</si>
  <si>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</si>
  <si>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</si>
  <si>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</si>
  <si>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</si>
  <si>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</si>
  <si>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</si>
  <si>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</si>
  <si>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</si>
  <si>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</si>
  <si>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</si>
  <si>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</si>
  <si>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购置医用臭氧治疗仪</t>
  </si>
  <si>
    <t>≥1台</t>
  </si>
  <si>
    <t>1台</t>
  </si>
  <si>
    <t>购置超声多普勒胎音仪</t>
  </si>
  <si>
    <t>购置微波治疗仪</t>
  </si>
  <si>
    <t>购置红光治疗仪</t>
  </si>
  <si>
    <t>质量指标</t>
  </si>
  <si>
    <t>购置医用臭氧治疗仪验收合格率</t>
  </si>
  <si>
    <t xml:space="preserve"> =100%</t>
  </si>
  <si>
    <t>购置超声多普勒胎音仪验收合格率</t>
  </si>
  <si>
    <t>购置微波治疗仪验收合格率</t>
  </si>
  <si>
    <t>购置红光治疗仪验收合格率</t>
  </si>
  <si>
    <t>时效指标</t>
  </si>
  <si>
    <t>医用臭氧治疗仪购置及时率</t>
  </si>
  <si>
    <t>≥80%</t>
  </si>
  <si>
    <t>超声多普勒胎音仪购置及时率</t>
  </si>
  <si>
    <t>微波治疗仪购置及时率</t>
  </si>
  <si>
    <t>红光治疗仪购置及时率</t>
  </si>
  <si>
    <t>成本指标</t>
  </si>
  <si>
    <t>医用臭氧治疗仪购置经费</t>
  </si>
  <si>
    <t>≤9.5万元</t>
  </si>
  <si>
    <t>6.65万元</t>
  </si>
  <si>
    <t>超声多普勒胎音仪购置经费</t>
  </si>
  <si>
    <t>≤0.3万元</t>
  </si>
  <si>
    <t>0.24万元</t>
  </si>
  <si>
    <t>微波治疗仪购置经费</t>
  </si>
  <si>
    <t>≤0.4万元</t>
  </si>
  <si>
    <t>红光治疗仪购置经费</t>
  </si>
  <si>
    <t>效益指标    （30分）</t>
  </si>
  <si>
    <t>社会效益
指标</t>
  </si>
  <si>
    <t>购置医疗设备使用率</t>
  </si>
  <si>
    <t>≥90%</t>
  </si>
  <si>
    <t>可持续影响指标</t>
  </si>
  <si>
    <t>健全医疗专用设备管理制度</t>
  </si>
  <si>
    <t>健全</t>
  </si>
  <si>
    <t>满意度指标
（10分）</t>
  </si>
  <si>
    <t>服务对象
满意度指标</t>
  </si>
  <si>
    <t>医疗设备使用人员满意度</t>
  </si>
  <si>
    <t>总分</t>
  </si>
  <si>
    <t>自评
人员
信息</t>
  </si>
  <si>
    <t>姓名</t>
  </si>
  <si>
    <t>职务</t>
  </si>
  <si>
    <t>工作单位及部门</t>
  </si>
  <si>
    <t>张梓楠</t>
  </si>
  <si>
    <t>会计</t>
  </si>
  <si>
    <t>天津市西青区精武镇社区卫生服务中心 财务科</t>
  </si>
  <si>
    <t>主管
预算
部门
审核
意见</t>
  </si>
  <si>
    <t xml:space="preserve">
                                                    （盖章）
                                                     年   月   日   </t>
  </si>
  <si>
    <t>已购买医疗专用设备共4台，满足了本院除痛门诊、产科、中医理疗开展日常诊疗工作设备使用需求，提升了本院医疗水水平。</t>
    <phoneticPr fontId="12" type="noConversion"/>
  </si>
  <si>
    <t>健全基层医疗服务体系建设</t>
    <phoneticPr fontId="12" type="noConversion"/>
  </si>
  <si>
    <t>-</t>
    <phoneticPr fontId="12" type="noConversion"/>
  </si>
  <si>
    <t>财政指标调整，已调整</t>
    <phoneticPr fontId="12" type="noConversion"/>
  </si>
  <si>
    <t>0.27万元</t>
    <phoneticPr fontId="12" type="noConversion"/>
  </si>
  <si>
    <t>≤0.27万元</t>
    <phoneticPr fontId="12" type="noConversion"/>
  </si>
  <si>
    <t>本单位已建立固定资产管理制度，其中包括健全医疗专用设备管理制度，专人管理，设置设备台账，进行资产编号，保障了医疗专用设备的可持续使用，全部达成预期指标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</si>
</sst>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_ &quot;￥&quot;* #,##0.00_ ;_ &quot;￥&quot;* \-#,##0.00_ ;_ &quot;￥&quot;* &quot;-&quot;??_ ;_ @_ "/>
    <numFmt numFmtId="177" formatCode="0_ "/>
    <numFmt numFmtId="178" formatCode="0.00_ "/>
  </numFmts>
  <fonts count="16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sz val="11"/>
      <color rgb="FF00000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1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7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3" xfId="17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9" fontId="6" fillId="0" borderId="2" xfId="1" applyFont="1" applyFill="1" applyBorder="1" applyAlignment="1" applyProtection="1">
      <alignment horizontal="center" vertical="center" wrapText="1"/>
    </xf>
    <xf numFmtId="9" fontId="9" fillId="0" borderId="2" xfId="1" applyFont="1" applyFill="1" applyBorder="1" applyAlignment="1" applyProtection="1">
      <alignment horizontal="center" vertical="center" wrapText="1"/>
    </xf>
    <xf numFmtId="0" fontId="9" fillId="0" borderId="2" xfId="2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49" fontId="6" fillId="0" borderId="2" xfId="0" quotePrefix="1" applyNumberFormat="1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2" xfId="16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6" fillId="0" borderId="3" xfId="17" applyBorder="1" applyAlignment="1">
      <alignment horizontal="center" vertical="center" wrapText="1"/>
    </xf>
    <xf numFmtId="0" fontId="6" fillId="0" borderId="6" xfId="17" applyBorder="1" applyAlignment="1">
      <alignment horizontal="center" vertical="center" wrapText="1"/>
    </xf>
    <xf numFmtId="0" fontId="10" fillId="0" borderId="4" xfId="17" applyFont="1" applyBorder="1" applyAlignment="1">
      <alignment horizontal="center" vertical="center" wrapText="1"/>
    </xf>
    <xf numFmtId="0" fontId="10" fillId="0" borderId="5" xfId="17" applyFont="1" applyBorder="1" applyAlignment="1">
      <alignment horizontal="center" vertical="center" wrapText="1"/>
    </xf>
    <xf numFmtId="0" fontId="10" fillId="0" borderId="7" xfId="17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</cellXfs>
  <cellStyles count="21">
    <cellStyle name="百分比" xfId="1" builtinId="5"/>
    <cellStyle name="百分比 2" xfId="2" xr:uid="{00000000-0005-0000-0000-00000D000000}"/>
    <cellStyle name="常规" xfId="0" builtinId="0"/>
    <cellStyle name="常规 2" xfId="16" xr:uid="{00000000-0005-0000-0000-00003F000000}"/>
    <cellStyle name="常规 2 10" xfId="9" xr:uid="{00000000-0005-0000-0000-000037000000}"/>
    <cellStyle name="常规 2 2" xfId="7" xr:uid="{00000000-0005-0000-0000-000031000000}"/>
    <cellStyle name="常规 2 2 2" xfId="6" xr:uid="{00000000-0005-0000-0000-000027000000}"/>
    <cellStyle name="常规 2 3" xfId="8" xr:uid="{00000000-0005-0000-0000-000035000000}"/>
    <cellStyle name="常规 2 4" xfId="17" xr:uid="{00000000-0005-0000-0000-000040000000}"/>
    <cellStyle name="常规 3" xfId="15" xr:uid="{00000000-0005-0000-0000-00003E000000}"/>
    <cellStyle name="常规 3 2" xfId="18" xr:uid="{00000000-0005-0000-0000-000041000000}"/>
    <cellStyle name="常规 4" xfId="14" xr:uid="{00000000-0005-0000-0000-00003D000000}"/>
    <cellStyle name="常规 5" xfId="12" xr:uid="{00000000-0005-0000-0000-00003B000000}"/>
    <cellStyle name="常规 5 2" xfId="4" xr:uid="{00000000-0005-0000-0000-000014000000}"/>
    <cellStyle name="常规 6" xfId="3" xr:uid="{00000000-0005-0000-0000-00000F000000}"/>
    <cellStyle name="常规 6 2" xfId="5" xr:uid="{00000000-0005-0000-0000-000016000000}"/>
    <cellStyle name="常规 7" xfId="11" xr:uid="{00000000-0005-0000-0000-00003A000000}"/>
    <cellStyle name="常规 8" xfId="20" xr:uid="{00000000-0005-0000-0000-000043000000}"/>
    <cellStyle name="常规 9" xfId="19" xr:uid="{00000000-0005-0000-0000-000042000000}"/>
    <cellStyle name="货币 2" xfId="10" xr:uid="{00000000-0005-0000-0000-000039000000}"/>
    <cellStyle name="千位分隔 2" xfId="13" xr:uid="{00000000-0005-0000-0000-00003C000000}"/>
  </cellStyles>
  <dxfs count="0"/>
  <tableStyles count="0" defaultTableStyle="TableStyleMedium9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9"/>
  <sheetViews>
    <sheetView tabSelected="1" topLeftCell="A32" zoomScale="85" zoomScaleNormal="85" zoomScaleSheetLayoutView="85" workbookViewId="0">
      <selection activeCell="F34" sqref="F34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0" customWidth="1"/>
    <col min="6" max="6" width="16.7265625" customWidth="1"/>
    <col min="7" max="7" width="6.90625" style="5" customWidth="1"/>
    <col min="8" max="8" width="6.08984375" customWidth="1"/>
    <col min="9" max="9" width="8.36328125" customWidth="1"/>
    <col min="10" max="10" width="26.26953125" customWidth="1"/>
  </cols>
  <sheetData>
    <row r="1" spans="1:10" ht="18.7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30.75" customHeight="1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ht="20.149999999999999" customHeight="1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52" t="s">
        <v>3</v>
      </c>
      <c r="B5" s="52"/>
      <c r="C5" s="56" t="s">
        <v>84</v>
      </c>
      <c r="D5" s="56"/>
      <c r="E5" s="52"/>
      <c r="F5" s="52"/>
      <c r="G5" s="52"/>
      <c r="H5" s="52"/>
      <c r="I5" s="52"/>
      <c r="J5" s="52"/>
    </row>
    <row r="6" spans="1:10" s="1" customFormat="1" ht="21.75" customHeight="1">
      <c r="A6" s="47" t="s">
        <v>4</v>
      </c>
      <c r="B6" s="48"/>
      <c r="C6" s="47" t="s">
        <v>5</v>
      </c>
      <c r="D6" s="47"/>
      <c r="E6" s="10" t="s">
        <v>6</v>
      </c>
      <c r="F6" s="49" t="s">
        <v>7</v>
      </c>
      <c r="G6" s="50"/>
      <c r="H6" s="50"/>
      <c r="I6" s="50"/>
      <c r="J6" s="51"/>
    </row>
    <row r="7" spans="1:10" ht="21.75" customHeight="1">
      <c r="A7" s="30" t="s">
        <v>8</v>
      </c>
      <c r="B7" s="30"/>
      <c r="C7" s="42" t="s">
        <v>9</v>
      </c>
      <c r="D7" s="42"/>
      <c r="E7" s="42"/>
      <c r="F7" s="52" t="s">
        <v>10</v>
      </c>
      <c r="G7" s="52"/>
      <c r="H7" s="52"/>
      <c r="I7" s="52"/>
      <c r="J7" s="52"/>
    </row>
    <row r="8" spans="1:10" ht="99.75" customHeight="1">
      <c r="A8" s="30"/>
      <c r="B8" s="30"/>
      <c r="C8" s="42" t="s">
        <v>11</v>
      </c>
      <c r="D8" s="42"/>
      <c r="E8" s="42"/>
      <c r="F8" s="43" t="s">
        <v>83</v>
      </c>
      <c r="G8" s="42"/>
      <c r="H8" s="42"/>
      <c r="I8" s="42"/>
      <c r="J8" s="44"/>
    </row>
    <row r="9" spans="1:10" ht="51" customHeight="1">
      <c r="A9" s="30" t="s">
        <v>12</v>
      </c>
      <c r="B9" s="30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3" t="s">
        <v>18</v>
      </c>
      <c r="J9" s="24" t="s">
        <v>19</v>
      </c>
    </row>
    <row r="10" spans="1:10" ht="21.75" customHeight="1">
      <c r="A10" s="30"/>
      <c r="B10" s="30"/>
      <c r="C10" s="12" t="s">
        <v>20</v>
      </c>
      <c r="D10" s="25">
        <f>SUM(D11:D14)</f>
        <v>10.59</v>
      </c>
      <c r="E10" s="25">
        <f>SUM(E11:E14)</f>
        <v>7.41</v>
      </c>
      <c r="F10" s="25">
        <f>SUM(F11:F14)</f>
        <v>7.41</v>
      </c>
      <c r="G10" s="13">
        <v>10</v>
      </c>
      <c r="H10" s="13">
        <v>10</v>
      </c>
      <c r="I10" s="26">
        <f>F10/E10</f>
        <v>1</v>
      </c>
      <c r="J10" s="31" t="s">
        <v>21</v>
      </c>
    </row>
    <row r="11" spans="1:10" ht="21.75" customHeight="1">
      <c r="A11" s="30"/>
      <c r="B11" s="30"/>
      <c r="C11" s="12" t="s">
        <v>22</v>
      </c>
      <c r="D11" s="13">
        <v>0</v>
      </c>
      <c r="E11" s="13">
        <v>0</v>
      </c>
      <c r="F11" s="13">
        <v>0</v>
      </c>
      <c r="G11" s="14" t="s">
        <v>23</v>
      </c>
      <c r="H11" s="14" t="s">
        <v>23</v>
      </c>
      <c r="I11" s="27">
        <v>0</v>
      </c>
      <c r="J11" s="46"/>
    </row>
    <row r="12" spans="1:10" ht="21.75" customHeight="1">
      <c r="A12" s="30"/>
      <c r="B12" s="30"/>
      <c r="C12" s="12" t="s">
        <v>24</v>
      </c>
      <c r="D12" s="13">
        <v>0</v>
      </c>
      <c r="E12" s="13">
        <v>0</v>
      </c>
      <c r="F12" s="13">
        <v>0</v>
      </c>
      <c r="G12" s="14" t="s">
        <v>23</v>
      </c>
      <c r="H12" s="14" t="s">
        <v>23</v>
      </c>
      <c r="I12" s="27">
        <v>0</v>
      </c>
      <c r="J12" s="46"/>
    </row>
    <row r="13" spans="1:10" ht="21.75" customHeight="1">
      <c r="A13" s="30"/>
      <c r="B13" s="30"/>
      <c r="C13" s="12" t="s">
        <v>25</v>
      </c>
      <c r="D13" s="25">
        <v>10.59</v>
      </c>
      <c r="E13" s="25">
        <v>7.41</v>
      </c>
      <c r="F13" s="25">
        <v>7.41</v>
      </c>
      <c r="G13" s="14" t="s">
        <v>23</v>
      </c>
      <c r="H13" s="14" t="s">
        <v>23</v>
      </c>
      <c r="I13" s="26">
        <f>F13/E13</f>
        <v>1</v>
      </c>
      <c r="J13" s="46"/>
    </row>
    <row r="14" spans="1:10" ht="21.75" customHeight="1">
      <c r="A14" s="31"/>
      <c r="B14" s="31"/>
      <c r="C14" s="12" t="s">
        <v>26</v>
      </c>
      <c r="D14" s="13">
        <v>0</v>
      </c>
      <c r="E14" s="13">
        <v>0</v>
      </c>
      <c r="F14" s="13">
        <v>0</v>
      </c>
      <c r="G14" s="14" t="s">
        <v>23</v>
      </c>
      <c r="H14" s="14" t="s">
        <v>23</v>
      </c>
      <c r="I14" s="27">
        <v>0</v>
      </c>
      <c r="J14" s="46"/>
    </row>
    <row r="15" spans="1:10" ht="28" customHeight="1">
      <c r="A15" s="36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5" t="s">
        <v>32</v>
      </c>
      <c r="G15" s="8" t="s">
        <v>16</v>
      </c>
      <c r="H15" s="8" t="s">
        <v>17</v>
      </c>
      <c r="I15" s="43" t="s">
        <v>19</v>
      </c>
      <c r="J15" s="45"/>
    </row>
    <row r="16" spans="1:10" s="2" customFormat="1" ht="34.5" customHeight="1">
      <c r="A16" s="36"/>
      <c r="B16" s="37" t="s">
        <v>33</v>
      </c>
      <c r="C16" s="37" t="s">
        <v>34</v>
      </c>
      <c r="D16" s="17" t="s">
        <v>35</v>
      </c>
      <c r="E16" s="17" t="s">
        <v>36</v>
      </c>
      <c r="F16" s="17" t="s">
        <v>37</v>
      </c>
      <c r="G16" s="8">
        <v>4</v>
      </c>
      <c r="H16" s="8">
        <v>4</v>
      </c>
      <c r="I16" s="32" t="s">
        <v>21</v>
      </c>
      <c r="J16" s="33"/>
    </row>
    <row r="17" spans="1:10" s="2" customFormat="1" ht="34.5" customHeight="1">
      <c r="A17" s="36"/>
      <c r="B17" s="38"/>
      <c r="C17" s="38"/>
      <c r="D17" s="17" t="s">
        <v>38</v>
      </c>
      <c r="E17" s="17" t="s">
        <v>36</v>
      </c>
      <c r="F17" s="17" t="s">
        <v>37</v>
      </c>
      <c r="G17" s="8">
        <v>4</v>
      </c>
      <c r="H17" s="8">
        <v>4</v>
      </c>
      <c r="I17" s="32" t="s">
        <v>21</v>
      </c>
      <c r="J17" s="33"/>
    </row>
    <row r="18" spans="1:10" s="2" customFormat="1" ht="34.5" customHeight="1">
      <c r="A18" s="36"/>
      <c r="B18" s="38"/>
      <c r="C18" s="38"/>
      <c r="D18" s="17" t="s">
        <v>39</v>
      </c>
      <c r="E18" s="17" t="s">
        <v>36</v>
      </c>
      <c r="F18" s="17" t="s">
        <v>37</v>
      </c>
      <c r="G18" s="8">
        <v>3</v>
      </c>
      <c r="H18" s="8">
        <v>3</v>
      </c>
      <c r="I18" s="32" t="s">
        <v>21</v>
      </c>
      <c r="J18" s="33"/>
    </row>
    <row r="19" spans="1:10" s="2" customFormat="1" ht="34.5" customHeight="1">
      <c r="A19" s="36"/>
      <c r="B19" s="38"/>
      <c r="C19" s="38"/>
      <c r="D19" s="17" t="s">
        <v>40</v>
      </c>
      <c r="E19" s="17" t="s">
        <v>36</v>
      </c>
      <c r="F19" s="17" t="s">
        <v>37</v>
      </c>
      <c r="G19" s="8">
        <v>3</v>
      </c>
      <c r="H19" s="8">
        <v>3</v>
      </c>
      <c r="I19" s="32" t="s">
        <v>21</v>
      </c>
      <c r="J19" s="33"/>
    </row>
    <row r="20" spans="1:10" s="2" customFormat="1" ht="34.5" customHeight="1">
      <c r="A20" s="36"/>
      <c r="B20" s="38"/>
      <c r="C20" s="37" t="s">
        <v>41</v>
      </c>
      <c r="D20" s="17" t="s">
        <v>42</v>
      </c>
      <c r="E20" s="17" t="s">
        <v>43</v>
      </c>
      <c r="F20" s="18">
        <v>1</v>
      </c>
      <c r="G20" s="8">
        <v>3</v>
      </c>
      <c r="H20" s="8">
        <v>3</v>
      </c>
      <c r="I20" s="32" t="s">
        <v>21</v>
      </c>
      <c r="J20" s="33"/>
    </row>
    <row r="21" spans="1:10" s="2" customFormat="1" ht="34.5" customHeight="1">
      <c r="A21" s="36"/>
      <c r="B21" s="38"/>
      <c r="C21" s="38"/>
      <c r="D21" s="17" t="s">
        <v>44</v>
      </c>
      <c r="E21" s="17" t="s">
        <v>43</v>
      </c>
      <c r="F21" s="18">
        <v>1</v>
      </c>
      <c r="G21" s="8">
        <v>3</v>
      </c>
      <c r="H21" s="8">
        <v>3</v>
      </c>
      <c r="I21" s="32" t="s">
        <v>21</v>
      </c>
      <c r="J21" s="33"/>
    </row>
    <row r="22" spans="1:10" s="2" customFormat="1" ht="34.5" customHeight="1">
      <c r="A22" s="36"/>
      <c r="B22" s="38"/>
      <c r="C22" s="38"/>
      <c r="D22" s="17" t="s">
        <v>45</v>
      </c>
      <c r="E22" s="17" t="s">
        <v>43</v>
      </c>
      <c r="F22" s="18">
        <v>1</v>
      </c>
      <c r="G22" s="8">
        <v>3</v>
      </c>
      <c r="H22" s="8">
        <v>3</v>
      </c>
      <c r="I22" s="32" t="s">
        <v>21</v>
      </c>
      <c r="J22" s="33"/>
    </row>
    <row r="23" spans="1:10" s="2" customFormat="1" ht="34.5" customHeight="1">
      <c r="A23" s="36"/>
      <c r="B23" s="38"/>
      <c r="C23" s="38"/>
      <c r="D23" s="17" t="s">
        <v>46</v>
      </c>
      <c r="E23" s="17" t="s">
        <v>43</v>
      </c>
      <c r="F23" s="18">
        <v>1</v>
      </c>
      <c r="G23" s="8">
        <v>3</v>
      </c>
      <c r="H23" s="8">
        <v>3</v>
      </c>
      <c r="I23" s="32" t="s">
        <v>21</v>
      </c>
      <c r="J23" s="33"/>
    </row>
    <row r="24" spans="1:10" s="2" customFormat="1" ht="34.5" customHeight="1">
      <c r="A24" s="36"/>
      <c r="B24" s="38"/>
      <c r="C24" s="37" t="s">
        <v>47</v>
      </c>
      <c r="D24" s="17" t="s">
        <v>48</v>
      </c>
      <c r="E24" s="17" t="s">
        <v>49</v>
      </c>
      <c r="F24" s="18">
        <v>1</v>
      </c>
      <c r="G24" s="8">
        <v>3</v>
      </c>
      <c r="H24" s="8">
        <v>3</v>
      </c>
      <c r="I24" s="32" t="s">
        <v>21</v>
      </c>
      <c r="J24" s="33"/>
    </row>
    <row r="25" spans="1:10" s="2" customFormat="1" ht="34.5" customHeight="1">
      <c r="A25" s="36"/>
      <c r="B25" s="38"/>
      <c r="C25" s="38"/>
      <c r="D25" s="17" t="s">
        <v>50</v>
      </c>
      <c r="E25" s="17" t="s">
        <v>49</v>
      </c>
      <c r="F25" s="18">
        <v>1</v>
      </c>
      <c r="G25" s="8">
        <v>3</v>
      </c>
      <c r="H25" s="8">
        <v>3</v>
      </c>
      <c r="I25" s="32" t="s">
        <v>21</v>
      </c>
      <c r="J25" s="33"/>
    </row>
    <row r="26" spans="1:10" s="2" customFormat="1" ht="34.5" customHeight="1">
      <c r="A26" s="36"/>
      <c r="B26" s="38"/>
      <c r="C26" s="38"/>
      <c r="D26" s="17" t="s">
        <v>51</v>
      </c>
      <c r="E26" s="17" t="s">
        <v>49</v>
      </c>
      <c r="F26" s="18">
        <v>1</v>
      </c>
      <c r="G26" s="8">
        <v>3</v>
      </c>
      <c r="H26" s="8">
        <v>3</v>
      </c>
      <c r="I26" s="32" t="s">
        <v>21</v>
      </c>
      <c r="J26" s="33"/>
    </row>
    <row r="27" spans="1:10" s="2" customFormat="1" ht="34.5" customHeight="1">
      <c r="A27" s="36"/>
      <c r="B27" s="38"/>
      <c r="C27" s="38"/>
      <c r="D27" s="17" t="s">
        <v>52</v>
      </c>
      <c r="E27" s="17" t="s">
        <v>49</v>
      </c>
      <c r="F27" s="18">
        <v>1</v>
      </c>
      <c r="G27" s="8">
        <v>3</v>
      </c>
      <c r="H27" s="8">
        <v>3</v>
      </c>
      <c r="I27" s="32" t="s">
        <v>21</v>
      </c>
      <c r="J27" s="33"/>
    </row>
    <row r="28" spans="1:10" s="2" customFormat="1" ht="34.5" customHeight="1">
      <c r="A28" s="36"/>
      <c r="B28" s="38"/>
      <c r="C28" s="37" t="s">
        <v>53</v>
      </c>
      <c r="D28" s="17" t="s">
        <v>54</v>
      </c>
      <c r="E28" s="17" t="s">
        <v>55</v>
      </c>
      <c r="F28" s="17" t="s">
        <v>56</v>
      </c>
      <c r="G28" s="8">
        <v>3</v>
      </c>
      <c r="H28" s="8">
        <v>3</v>
      </c>
      <c r="I28" s="32" t="s">
        <v>21</v>
      </c>
      <c r="J28" s="33"/>
    </row>
    <row r="29" spans="1:10" s="2" customFormat="1" ht="34.5" customHeight="1">
      <c r="A29" s="36"/>
      <c r="B29" s="38"/>
      <c r="C29" s="38"/>
      <c r="D29" s="17" t="s">
        <v>57</v>
      </c>
      <c r="E29" s="17" t="s">
        <v>58</v>
      </c>
      <c r="F29" s="17" t="s">
        <v>59</v>
      </c>
      <c r="G29" s="8">
        <v>3</v>
      </c>
      <c r="H29" s="8">
        <v>3</v>
      </c>
      <c r="I29" s="32" t="s">
        <v>21</v>
      </c>
      <c r="J29" s="33"/>
    </row>
    <row r="30" spans="1:10" s="2" customFormat="1" ht="34.5" customHeight="1">
      <c r="A30" s="36"/>
      <c r="B30" s="38"/>
      <c r="C30" s="38"/>
      <c r="D30" s="17" t="s">
        <v>60</v>
      </c>
      <c r="E30" s="17" t="s">
        <v>88</v>
      </c>
      <c r="F30" s="17" t="s">
        <v>87</v>
      </c>
      <c r="G30" s="8">
        <v>3</v>
      </c>
      <c r="H30" s="8">
        <v>3</v>
      </c>
      <c r="I30" s="32" t="s">
        <v>21</v>
      </c>
      <c r="J30" s="33"/>
    </row>
    <row r="31" spans="1:10" s="2" customFormat="1" ht="34.5" customHeight="1">
      <c r="A31" s="36"/>
      <c r="B31" s="38"/>
      <c r="C31" s="38"/>
      <c r="D31" s="17" t="s">
        <v>60</v>
      </c>
      <c r="E31" s="17" t="s">
        <v>61</v>
      </c>
      <c r="F31" s="28" t="s">
        <v>85</v>
      </c>
      <c r="G31" s="29" t="s">
        <v>85</v>
      </c>
      <c r="H31" s="29" t="s">
        <v>85</v>
      </c>
      <c r="I31" s="32" t="s">
        <v>86</v>
      </c>
      <c r="J31" s="33"/>
    </row>
    <row r="32" spans="1:10" s="2" customFormat="1" ht="34.5" customHeight="1">
      <c r="A32" s="36"/>
      <c r="B32" s="38"/>
      <c r="C32" s="38"/>
      <c r="D32" s="17" t="s">
        <v>62</v>
      </c>
      <c r="E32" s="17" t="s">
        <v>58</v>
      </c>
      <c r="F32" s="17" t="s">
        <v>59</v>
      </c>
      <c r="G32" s="8">
        <v>3</v>
      </c>
      <c r="H32" s="8">
        <v>3</v>
      </c>
      <c r="I32" s="32" t="s">
        <v>21</v>
      </c>
      <c r="J32" s="33"/>
    </row>
    <row r="33" spans="1:10" s="2" customFormat="1" ht="34.5" customHeight="1">
      <c r="A33" s="36"/>
      <c r="B33" s="37" t="s">
        <v>63</v>
      </c>
      <c r="C33" s="16" t="s">
        <v>64</v>
      </c>
      <c r="D33" s="17" t="s">
        <v>65</v>
      </c>
      <c r="E33" s="17" t="s">
        <v>66</v>
      </c>
      <c r="F33" s="19">
        <v>1</v>
      </c>
      <c r="G33" s="8">
        <v>15</v>
      </c>
      <c r="H33" s="8">
        <v>15</v>
      </c>
      <c r="I33" s="32" t="s">
        <v>21</v>
      </c>
      <c r="J33" s="33"/>
    </row>
    <row r="34" spans="1:10" s="2" customFormat="1" ht="162" customHeight="1">
      <c r="A34" s="36"/>
      <c r="B34" s="38"/>
      <c r="C34" s="16" t="s">
        <v>67</v>
      </c>
      <c r="D34" s="17" t="s">
        <v>68</v>
      </c>
      <c r="E34" s="17" t="s">
        <v>69</v>
      </c>
      <c r="F34" s="20" t="s">
        <v>89</v>
      </c>
      <c r="G34" s="8">
        <v>15</v>
      </c>
      <c r="H34" s="8">
        <v>15</v>
      </c>
      <c r="I34" s="32" t="s">
        <v>21</v>
      </c>
      <c r="J34" s="33"/>
    </row>
    <row r="35" spans="1:10" s="2" customFormat="1" ht="30">
      <c r="A35" s="36"/>
      <c r="B35" s="16" t="s">
        <v>70</v>
      </c>
      <c r="C35" s="16" t="s">
        <v>71</v>
      </c>
      <c r="D35" s="17" t="s">
        <v>72</v>
      </c>
      <c r="E35" s="17" t="s">
        <v>49</v>
      </c>
      <c r="F35" s="18">
        <v>0.9</v>
      </c>
      <c r="G35" s="8">
        <v>10</v>
      </c>
      <c r="H35" s="8">
        <v>10</v>
      </c>
      <c r="I35" s="32" t="s">
        <v>21</v>
      </c>
      <c r="J35" s="33"/>
    </row>
    <row r="36" spans="1:10" ht="18" customHeight="1">
      <c r="A36" s="39" t="s">
        <v>73</v>
      </c>
      <c r="B36" s="40"/>
      <c r="C36" s="40"/>
      <c r="D36" s="40"/>
      <c r="E36" s="40"/>
      <c r="F36" s="41"/>
      <c r="G36" s="21">
        <v>100</v>
      </c>
      <c r="H36" s="21">
        <f>SUM(H16:H35)+H10</f>
        <v>100</v>
      </c>
      <c r="I36" s="32"/>
      <c r="J36" s="33"/>
    </row>
    <row r="37" spans="1:10" s="3" customFormat="1" ht="33" customHeight="1">
      <c r="A37" s="30" t="s">
        <v>74</v>
      </c>
      <c r="B37" s="34" t="s">
        <v>75</v>
      </c>
      <c r="C37" s="34"/>
      <c r="D37" s="34" t="s">
        <v>76</v>
      </c>
      <c r="E37" s="34"/>
      <c r="F37" s="34"/>
      <c r="G37" s="34" t="s">
        <v>77</v>
      </c>
      <c r="H37" s="34"/>
      <c r="I37" s="34"/>
      <c r="J37" s="34"/>
    </row>
    <row r="38" spans="1:10" s="3" customFormat="1" ht="33" customHeight="1">
      <c r="A38" s="30"/>
      <c r="B38" s="34" t="s">
        <v>78</v>
      </c>
      <c r="C38" s="34"/>
      <c r="D38" s="34" t="s">
        <v>79</v>
      </c>
      <c r="E38" s="34"/>
      <c r="F38" s="34"/>
      <c r="G38" s="34" t="s">
        <v>80</v>
      </c>
      <c r="H38" s="34"/>
      <c r="I38" s="34"/>
      <c r="J38" s="34"/>
    </row>
    <row r="39" spans="1:10" s="4" customFormat="1" ht="108" customHeight="1">
      <c r="A39" s="22" t="s">
        <v>81</v>
      </c>
      <c r="B39" s="35" t="s">
        <v>82</v>
      </c>
      <c r="C39" s="35"/>
      <c r="D39" s="35"/>
      <c r="E39" s="35"/>
      <c r="F39" s="35"/>
      <c r="G39" s="35"/>
      <c r="H39" s="35"/>
      <c r="I39" s="35"/>
      <c r="J39" s="35"/>
    </row>
  </sheetData>
  <mergeCells count="53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A7:B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B39:J39"/>
    <mergeCell ref="A15:A35"/>
    <mergeCell ref="A37:A38"/>
    <mergeCell ref="B16:B32"/>
    <mergeCell ref="B33:B34"/>
    <mergeCell ref="C16:C19"/>
    <mergeCell ref="C20:C23"/>
    <mergeCell ref="C24:C27"/>
    <mergeCell ref="C28:C32"/>
    <mergeCell ref="I34:J34"/>
    <mergeCell ref="I35:J35"/>
    <mergeCell ref="A36:F36"/>
    <mergeCell ref="I36:J36"/>
    <mergeCell ref="B37:C37"/>
    <mergeCell ref="D37:F37"/>
    <mergeCell ref="G37:J37"/>
    <mergeCell ref="A9:B14"/>
    <mergeCell ref="I30:J30"/>
    <mergeCell ref="B38:C38"/>
    <mergeCell ref="D38:F38"/>
    <mergeCell ref="G38:J38"/>
    <mergeCell ref="I28:J28"/>
    <mergeCell ref="I29:J29"/>
    <mergeCell ref="I31:J31"/>
    <mergeCell ref="I32:J32"/>
    <mergeCell ref="I33:J33"/>
    <mergeCell ref="I23:J23"/>
    <mergeCell ref="I24:J24"/>
    <mergeCell ref="I25:J25"/>
    <mergeCell ref="I26:J26"/>
    <mergeCell ref="I27:J27"/>
    <mergeCell ref="I18:J18"/>
  </mergeCells>
  <phoneticPr fontId="12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JK</cp:lastModifiedBy>
  <cp:revision>1</cp:revision>
  <cp:lastPrinted>2022-01-06T09:38:00Z</cp:lastPrinted>
  <dcterms:created xsi:type="dcterms:W3CDTF">2006-09-13T19:21:00Z</dcterms:created>
  <dcterms:modified xsi:type="dcterms:W3CDTF">2023-08-16T06:41:09Z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984784D1EFE24723A8DDEF0F9CAFDDFC_13</vt:lpwstr>
  </property>
</Properties>
</file>